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Лист1!$G$1:$H$129</definedName>
    <definedName name="OLE_LINK22" localSheetId="0">Лист1!$B$15</definedName>
    <definedName name="_xlnm.Print_Area" localSheetId="0">Лист1!$A$1:$AI$129</definedName>
  </definedNames>
  <calcPr calcId="145621" refMode="R1C1"/>
</workbook>
</file>

<file path=xl/calcChain.xml><?xml version="1.0" encoding="utf-8"?>
<calcChain xmlns="http://schemas.openxmlformats.org/spreadsheetml/2006/main">
  <c r="H16" i="1" l="1"/>
  <c r="H123" i="1" l="1"/>
  <c r="H129" i="1"/>
  <c r="H128" i="1"/>
  <c r="H127" i="1"/>
  <c r="H126" i="1"/>
  <c r="H125" i="1"/>
  <c r="H122" i="1"/>
  <c r="H119" i="1"/>
  <c r="H120" i="1"/>
  <c r="H118" i="1"/>
  <c r="H117" i="1"/>
  <c r="H121" i="1"/>
  <c r="H115" i="1"/>
  <c r="H114" i="1"/>
  <c r="H110" i="1"/>
  <c r="H112" i="1"/>
  <c r="H111" i="1"/>
  <c r="H105" i="1"/>
  <c r="H104" i="1"/>
  <c r="H101" i="1"/>
  <c r="H103" i="1"/>
  <c r="H102" i="1"/>
  <c r="H100" i="1"/>
  <c r="H99" i="1"/>
  <c r="H98" i="1"/>
  <c r="H97" i="1"/>
  <c r="H95" i="1"/>
  <c r="H94" i="1"/>
  <c r="H93" i="1"/>
  <c r="H91" i="1"/>
  <c r="H89" i="1"/>
  <c r="H88" i="1"/>
  <c r="H87" i="1"/>
  <c r="H86" i="1"/>
  <c r="H85" i="1"/>
  <c r="H84" i="1"/>
  <c r="H82" i="1"/>
  <c r="H81" i="1"/>
  <c r="H80" i="1"/>
  <c r="H78" i="1"/>
  <c r="H76" i="1"/>
  <c r="H75" i="1"/>
  <c r="H73" i="1"/>
  <c r="H71" i="1"/>
  <c r="H69" i="1"/>
  <c r="H68" i="1"/>
  <c r="H62" i="1"/>
  <c r="H61" i="1"/>
  <c r="H59" i="1"/>
  <c r="H33" i="1"/>
  <c r="H22" i="1"/>
  <c r="H18" i="1"/>
  <c r="H17" i="1"/>
  <c r="H11" i="1"/>
  <c r="H72" i="1"/>
  <c r="H23" i="1"/>
  <c r="H5" i="1"/>
  <c r="H64" i="1"/>
  <c r="H63" i="1"/>
  <c r="H60" i="1"/>
  <c r="H34" i="1"/>
  <c r="H8" i="1"/>
</calcChain>
</file>

<file path=xl/sharedStrings.xml><?xml version="1.0" encoding="utf-8"?>
<sst xmlns="http://schemas.openxmlformats.org/spreadsheetml/2006/main" count="352" uniqueCount="163">
  <si>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</si>
  <si>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</si>
  <si>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</si>
  <si>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</si>
  <si>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</si>
  <si>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</si>
  <si>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</si>
  <si>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</si>
  <si>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</si>
  <si>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ММГ</t>
  </si>
  <si>
    <t>ТОО Ангрофарм-НС</t>
  </si>
  <si>
    <t>ТОО ЖанаМедТех</t>
  </si>
  <si>
    <t>ТОО Clever Medical</t>
  </si>
  <si>
    <t>ТОО Альянс</t>
  </si>
  <si>
    <t>ТОО Альфатим</t>
  </si>
  <si>
    <t>BRAND disposable mikrocentrifuge tube (with safetylid, capacity 1,5ml, sterile;</t>
  </si>
  <si>
    <t xml:space="preserve">Polystyrene tubes 12х75 mm  </t>
  </si>
  <si>
    <t xml:space="preserve">Влагосборник №12  </t>
  </si>
  <si>
    <t>Высокочастотная игла/Папиллотом</t>
  </si>
  <si>
    <t xml:space="preserve">Губка гемостатическая </t>
  </si>
  <si>
    <t>Держатель датчика давления, сделан из празрачного пластика, с креплением. Цвет белый, назначение: для крепления датчика давления.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</si>
  <si>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</si>
  <si>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 xml:space="preserve">Заплата сердечно-сосудитая ПС 04-3*6   </t>
  </si>
  <si>
    <t>Игла модуля пробозаборника</t>
  </si>
  <si>
    <t xml:space="preserve">Инкубационные флаконы BACT/ALERT PF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</si>
  <si>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</si>
  <si>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(100х30мл) </t>
  </si>
  <si>
    <t>Интродьюсер для трудной трахеи (проводник для интубации с мягким концом)</t>
  </si>
  <si>
    <t xml:space="preserve">Кассеты для линейного сшивающего аппарата Проксимат 60мм  </t>
  </si>
  <si>
    <t xml:space="preserve">Катетер ангиографический периферический диагностический  </t>
  </si>
  <si>
    <t>Катетер Уретральный, без баллона, наконечник Тимана №18</t>
  </si>
  <si>
    <t>Контейнер для разведения дез. средств на 3 литра</t>
  </si>
  <si>
    <t>Контейнер для разведения дез. средств на 5 литров</t>
  </si>
  <si>
    <t>Контейнер одноразовый пластиковый 600,0</t>
  </si>
  <si>
    <t>Контрольная линия для Scio  одноразовая  №10</t>
  </si>
  <si>
    <t>Кювета пластиковая 10 мм оптическая   для анализатора определения белка в моче и ликворе</t>
  </si>
  <si>
    <t xml:space="preserve">Кюветы и стержни о/р Tromboelastograf  </t>
  </si>
  <si>
    <t xml:space="preserve">Кюветы и стержни c гепар.о/р Tromboelastograf  </t>
  </si>
  <si>
    <t xml:space="preserve">Лампа бактерицидная F30T8 30W G13  </t>
  </si>
  <si>
    <t xml:space="preserve">Мундштук д/алкотестера -203  </t>
  </si>
  <si>
    <t xml:space="preserve">Наконечник для анализатора Pathfast (210 шт в уп)  </t>
  </si>
  <si>
    <t>Наконечник для дозаторов универсальный 100-1000 мкл.№500</t>
  </si>
  <si>
    <t>Наконечник к доз.0,5-250мкл  PIPPETTE TIPS (желтые)</t>
  </si>
  <si>
    <t>Наконечники нестерильные прозрачные объем 1-5 мл</t>
  </si>
  <si>
    <t xml:space="preserve">Оксигенатор мембранный половолоконный </t>
  </si>
  <si>
    <t>Отсос детский с шаровидным наконечником для электроотсоса   Yankauer Biometrix</t>
  </si>
  <si>
    <t xml:space="preserve">Папиллотом  натяжной </t>
  </si>
  <si>
    <t>Пергамент медицинский (42*70 см)</t>
  </si>
  <si>
    <t>Пипетка серологическая 5мл</t>
  </si>
  <si>
    <t>Пипетка серологическая 10 мл</t>
  </si>
  <si>
    <t>Планшет</t>
  </si>
  <si>
    <t>Пленка "Parafilm" 10см*38м</t>
  </si>
  <si>
    <t>Пробирка ПБ-16 (биологическая) стеклянная</t>
  </si>
  <si>
    <t>Проводник ангиографический</t>
  </si>
  <si>
    <t>Протез кров.сосудов линейный Л 8-10-16-18-20/15</t>
  </si>
  <si>
    <t>Пункционный инструмент, Ch. 10.</t>
  </si>
  <si>
    <t>Распределитель для мазков</t>
  </si>
  <si>
    <t>Стекло покровное 18х18 см   №100</t>
  </si>
  <si>
    <t xml:space="preserve">Стекло покровное 24х24 мм №200 </t>
  </si>
  <si>
    <t>Стекло покровное к Камере Горяева 21*31*0,45мм</t>
  </si>
  <si>
    <t>Стекло предметное 26х76х1,2 мм №50</t>
  </si>
  <si>
    <t>Стекло предметное 25х76х1,2 мм с + заряженным покрытием №72</t>
  </si>
  <si>
    <t>Стекло предметное 76х26х1, упк/72шт</t>
  </si>
  <si>
    <t xml:space="preserve">Стерильная игла для пересева субкультур Subculture units </t>
  </si>
  <si>
    <t xml:space="preserve">Тампон с пласт.ручкой 12*140мм с транс.средой  </t>
  </si>
  <si>
    <t>Термобумага в рулонах  ABL 800</t>
  </si>
  <si>
    <t>Фильтр для клеток 40 мкм №100</t>
  </si>
  <si>
    <t>Фильровальная бумага марка ФС (100 листов 200*200 мм)</t>
  </si>
  <si>
    <t>Флакон культуральный 250 мл 5шт/уп</t>
  </si>
  <si>
    <t>Трехпросветный Центральный Венозный  Катетер S420  3-х кан.</t>
  </si>
  <si>
    <t>Мини - спайк фильтр</t>
  </si>
  <si>
    <t xml:space="preserve">Канюля аортальная № 22-24 пр  </t>
  </si>
  <si>
    <t>Катетер цилиндрический 12/14 Ch, 16-30 Ch, баллон 5-10 мл, баллон 5-15 мл, 2 отверстия, длина 40 см 180605</t>
  </si>
  <si>
    <t>Клей хирургический биологический</t>
  </si>
  <si>
    <t xml:space="preserve">Набор турникетов 5 (12,7 см)  </t>
  </si>
  <si>
    <t xml:space="preserve">Набор турникетов цв.7 (17,8 см)  </t>
  </si>
  <si>
    <t>Отсос TG 0020</t>
  </si>
  <si>
    <t xml:space="preserve">Бумага для ЭКГ HEWLETT-PASKARD 210мм*30м А4  </t>
  </si>
  <si>
    <t xml:space="preserve">Катетер 14G  </t>
  </si>
  <si>
    <t>Датчик Температурный многоразовый,YSI, взрослый, накожный, 3,5 метра</t>
  </si>
  <si>
    <t>Датчик температурный, эзофагеальный/рек, 3,5 м д/монитора Nihon Kohedon</t>
  </si>
  <si>
    <t xml:space="preserve">Заглушка для катетера </t>
  </si>
  <si>
    <t xml:space="preserve">Закрытая аспирационная система 14Fr 570mm  </t>
  </si>
  <si>
    <t>Уплотнительная манжета датчика потока на клапане выдоха на аппарат 8414080</t>
  </si>
  <si>
    <t xml:space="preserve">Кислородный баллон 2л. </t>
  </si>
  <si>
    <t>Круг подкладной резиновый надувной медицинский</t>
  </si>
  <si>
    <t xml:space="preserve">Линия для Инфузомат спейс, 250см.  </t>
  </si>
  <si>
    <t xml:space="preserve">Маска лицевая о/р большая №4-5 анестезиол-я  </t>
  </si>
  <si>
    <t xml:space="preserve">Набор процедурный о/р стер.д/катетеризации центральных вен  </t>
  </si>
  <si>
    <t xml:space="preserve">Набор шлангов для OXYLOG 2000/3000 многоразовый с линией измерения потока 1,5м. </t>
  </si>
  <si>
    <t xml:space="preserve">Небулайзер </t>
  </si>
  <si>
    <t xml:space="preserve">Распылитель пневматический медикаментов, для Evita и Evita2  (Небулайзер PNEU) </t>
  </si>
  <si>
    <t xml:space="preserve">Редуктор кислородный. Переходник Alduk IV 02 G3/4 DIN </t>
  </si>
  <si>
    <t>Система отвода газообразного анестетика(AGS)</t>
  </si>
  <si>
    <t>Спец. светочувствительные инфуз.удлинительные линии д/аппарата перфузора из ПВХ и полиэтилена 150см</t>
  </si>
  <si>
    <t xml:space="preserve">Трубка эндотрах.с манж. №6,5  </t>
  </si>
  <si>
    <t xml:space="preserve">Трубка эндотрах.с манж. №7  </t>
  </si>
  <si>
    <t xml:space="preserve">Трубка эндотрах.с манж. №7,5  </t>
  </si>
  <si>
    <t xml:space="preserve">Трубка эндотрах.с манж. №8  </t>
  </si>
  <si>
    <t xml:space="preserve">Универсальный силиконовый аэрозоль </t>
  </si>
  <si>
    <t>Двухпросветный Центральный Венозный катетер (для гемодиализа)</t>
  </si>
  <si>
    <t>Набор для катетеризации центральных венозных вен</t>
  </si>
  <si>
    <t>Четырех просветные ЦВК катетеры</t>
  </si>
  <si>
    <t>Электрод зажим</t>
  </si>
  <si>
    <t>Электрод присоска</t>
  </si>
  <si>
    <t>Канюля назальная детская</t>
  </si>
  <si>
    <t>Электрод детские для ЭКГ грудные многоразовые</t>
  </si>
  <si>
    <t>Электроды прищепки на аппарат ЭКГ на конечности, детские</t>
  </si>
  <si>
    <t>Дренажные катетеры (билиарный) ULT8.5-38-40-P-32S-CLB-RH</t>
  </si>
  <si>
    <t xml:space="preserve">Дренажные катетеры (билиарный универсальный изогнутый) </t>
  </si>
  <si>
    <t xml:space="preserve">Микропроводник управляемый  </t>
  </si>
  <si>
    <t xml:space="preserve">Микросферы для химиоэмболизации  </t>
  </si>
  <si>
    <t>Проводник диагностический гидрофильный</t>
  </si>
  <si>
    <t xml:space="preserve">Проводник диагностический сверхжесткий </t>
  </si>
  <si>
    <t>Лента для дефибриллятора ДКИ Н-10 ширина 57 мм, диаметр рулона 50 мм</t>
  </si>
  <si>
    <t>Манжета  многоразовая   НИАД для взрослых  для мониторов производства  "Nihon Kohden" 13см</t>
  </si>
  <si>
    <t>Мочеприемник мужской  "Утка" взрослая стандартная со шкалой деления</t>
  </si>
  <si>
    <t xml:space="preserve">Бумага для дифибрилятора  "Nihon Kohden"  </t>
  </si>
  <si>
    <t xml:space="preserve">Глюкометр Акку-Чек Актив </t>
  </si>
  <si>
    <t xml:space="preserve">Дыхательный контур одноразовый с проводом нагрева 1,5м и камерой увлажнения </t>
  </si>
  <si>
    <t>Жидкость для катетеров Silkospray 556000</t>
  </si>
  <si>
    <t>Датчики для кислорада</t>
  </si>
  <si>
    <t>Датчик кислородный для аппарата</t>
  </si>
  <si>
    <t xml:space="preserve">Комплект нейбулайзера для вентиляции </t>
  </si>
  <si>
    <t xml:space="preserve">Мембрана на аппарат </t>
  </si>
  <si>
    <t xml:space="preserve">Соединительный кабельдля датчика потока на аппарат </t>
  </si>
  <si>
    <t xml:space="preserve">Кабель пациента ЭКГ с 10 отведениями </t>
  </si>
  <si>
    <t>Клапан выдоха для Savina многоразовый 8413660</t>
  </si>
  <si>
    <t>Клапан выдоха для Savina 300 многоразовый 8417050</t>
  </si>
  <si>
    <t>Кюветка для СО2,многоразовая, взрослая, для датчиков СО2,6871500,6870300,6871950,6870279</t>
  </si>
  <si>
    <t>Многоразовые манжеты НИАД для взрослых для мониторов " Nihon Kohen" 16 см</t>
  </si>
  <si>
    <t>Распылитель медикаментов для Evita2,Evita4,EvitaXL,Savina 8412935</t>
  </si>
  <si>
    <t>Соединительный кабель ЭКГ для монитора " Nihon Kohden"</t>
  </si>
  <si>
    <t xml:space="preserve">Стилет (проводник) Для интубации </t>
  </si>
  <si>
    <t xml:space="preserve">Тележка для дефибриллятора </t>
  </si>
  <si>
    <t>Термовент</t>
  </si>
  <si>
    <t>Трубка трахеостомическая №7,5 Blue Line Ultra</t>
  </si>
  <si>
    <t>Трубка трахеостомическая № 8,0 Blue Line Ultra</t>
  </si>
  <si>
    <t>Трубка трахеостомическая № 8,5 Blue Line Ultra</t>
  </si>
  <si>
    <t xml:space="preserve">Трубка эндотрах.с манж. №8,5  </t>
  </si>
  <si>
    <t>Клипсы средне-большие (для клипаппликаторов серии «Лигаклип») Апертура открытой клипсы 5,5 мм, длина закрытой клипсы 8,7 мм.</t>
  </si>
  <si>
    <t>набор</t>
  </si>
  <si>
    <t>ТОО DANA ESTRELLA</t>
  </si>
  <si>
    <t>ТОО Сапа Мед Астана</t>
  </si>
  <si>
    <t>ТОО МакST-фарм</t>
  </si>
  <si>
    <t>ТОО Сфера-ПВЛ</t>
  </si>
  <si>
    <t>ИП Айша</t>
  </si>
  <si>
    <t xml:space="preserve">ТОО Import MT </t>
  </si>
  <si>
    <t>ТОО Медэкс плюс</t>
  </si>
  <si>
    <t>ТОО Med Esk</t>
  </si>
  <si>
    <t>ТОО Tender Professional</t>
  </si>
  <si>
    <t>ТОО Galamat Integra</t>
  </si>
  <si>
    <t>ТОО Перформер Компани</t>
  </si>
  <si>
    <t>ТОО BR Medical</t>
  </si>
  <si>
    <t>ТОО Q Product</t>
  </si>
  <si>
    <t>ТОО Диагаль</t>
  </si>
  <si>
    <t>ТОО MeDevice</t>
  </si>
  <si>
    <t xml:space="preserve">ТОО СМС Медикал  </t>
  </si>
  <si>
    <t>ТОО Sunmedica</t>
  </si>
  <si>
    <t>ТОО Денсау</t>
  </si>
  <si>
    <t>ТОО Дельрус РК</t>
  </si>
  <si>
    <t>ТОО Мелиор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</si>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</sst>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0" fillId="3" borderId="1" xfId="0" applyFill="1" applyBorder="1"/>
    <xf numFmtId="0" fontId="2" fillId="0" borderId="8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0" borderId="1" xfId="0" applyFont="1" applyFill="1" applyBorder="1"/>
    <xf numFmtId="164" fontId="5" fillId="0" borderId="1" xfId="1" applyNumberFormat="1" applyFont="1" applyFill="1" applyBorder="1"/>
    <xf numFmtId="0" fontId="5" fillId="0" borderId="1" xfId="0" applyFont="1" applyFill="1" applyBorder="1"/>
    <xf numFmtId="164" fontId="5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/>
    <xf numFmtId="0" fontId="5" fillId="4" borderId="1" xfId="0" applyFont="1" applyFill="1" applyBorder="1"/>
    <xf numFmtId="164" fontId="5" fillId="3" borderId="1" xfId="1" applyNumberFormat="1" applyFont="1" applyFill="1" applyBorder="1" applyAlignment="1">
      <alignment wrapText="1"/>
    </xf>
    <xf numFmtId="0" fontId="5" fillId="3" borderId="1" xfId="0" applyFont="1" applyFill="1" applyBorder="1"/>
    <xf numFmtId="0" fontId="2" fillId="3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164" fontId="5" fillId="3" borderId="1" xfId="1" applyNumberFormat="1" applyFont="1" applyFill="1" applyBorder="1"/>
    <xf numFmtId="0" fontId="8" fillId="3" borderId="1" xfId="0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/>
    </xf>
    <xf numFmtId="164" fontId="5" fillId="3" borderId="1" xfId="1" applyNumberFormat="1" applyFont="1" applyFill="1" applyBorder="1" applyAlignment="1">
      <alignment horizontal="right"/>
    </xf>
    <xf numFmtId="164" fontId="8" fillId="3" borderId="1" xfId="1" applyNumberFormat="1" applyFont="1" applyFill="1" applyBorder="1"/>
    <xf numFmtId="0" fontId="5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164" fontId="8" fillId="3" borderId="2" xfId="1" applyNumberFormat="1" applyFont="1" applyFill="1" applyBorder="1"/>
    <xf numFmtId="0" fontId="8" fillId="3" borderId="2" xfId="0" applyFont="1" applyFill="1" applyBorder="1"/>
    <xf numFmtId="0" fontId="5" fillId="3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64" fontId="8" fillId="0" borderId="1" xfId="0" applyNumberFormat="1" applyFont="1" applyFill="1" applyBorder="1"/>
    <xf numFmtId="164" fontId="8" fillId="3" borderId="1" xfId="0" applyNumberFormat="1" applyFont="1" applyFill="1" applyBorder="1"/>
    <xf numFmtId="0" fontId="5" fillId="3" borderId="1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0" fillId="0" borderId="1" xfId="1" applyNumberFormat="1" applyFont="1" applyFill="1" applyBorder="1"/>
    <xf numFmtId="0" fontId="0" fillId="0" borderId="1" xfId="0" applyFill="1" applyBorder="1" applyAlignment="1">
      <alignment wrapText="1"/>
    </xf>
    <xf numFmtId="0" fontId="5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164" fontId="0" fillId="3" borderId="1" xfId="1" applyNumberFormat="1" applyFont="1" applyFill="1" applyBorder="1"/>
    <xf numFmtId="0" fontId="7" fillId="3" borderId="5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0" fontId="5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wrapText="1"/>
    </xf>
    <xf numFmtId="4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left" wrapText="1"/>
    </xf>
    <xf numFmtId="4" fontId="5" fillId="3" borderId="9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9"/>
  <sheetViews>
    <sheetView tabSelected="1" view="pageBreakPreview" topLeftCell="C1" zoomScaleNormal="70" zoomScaleSheetLayoutView="100" workbookViewId="0">
      <pane ySplit="1" topLeftCell="A5" activePane="bottomLeft" state="frozen"/>
      <selection pane="bottomLeft" activeCell="H16" sqref="H16"/>
    </sheetView>
  </sheetViews>
  <sheetFormatPr defaultRowHeight="15" x14ac:dyDescent="0.25"/>
  <cols>
    <col min="1" max="1" width="7.85546875" style="1" customWidth="1"/>
    <col min="2" max="2" width="42" style="3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20" style="4" bestFit="1" customWidth="1"/>
    <col min="8" max="8" width="10.5703125" style="1" bestFit="1" customWidth="1"/>
    <col min="9" max="9" width="11.7109375" style="5" customWidth="1"/>
    <col min="10" max="30" width="11.7109375" style="1" customWidth="1"/>
    <col min="31" max="31" width="10.85546875" style="1" customWidth="1"/>
    <col min="32" max="32" width="14.7109375" style="1" customWidth="1"/>
    <col min="33" max="33" width="11.85546875" style="1" customWidth="1"/>
    <col min="34" max="34" width="13.85546875" style="1" customWidth="1"/>
    <col min="35" max="35" width="13" style="1" customWidth="1"/>
    <col min="36" max="16384" width="9.140625" style="1"/>
  </cols>
  <sheetData>
    <row r="1" spans="1:36" ht="18.75" x14ac:dyDescent="0.3">
      <c r="A1" s="76" t="s">
        <v>0</v>
      </c>
      <c r="B1" s="78" t="s">
        <v>1</v>
      </c>
      <c r="C1" s="80" t="s">
        <v>2</v>
      </c>
      <c r="D1" s="76" t="s">
        <v>3</v>
      </c>
      <c r="E1" s="76" t="s">
        <v>4</v>
      </c>
      <c r="F1" s="76" t="s">
        <v>5</v>
      </c>
      <c r="G1" s="74"/>
      <c r="H1" s="6"/>
      <c r="I1" s="7"/>
      <c r="J1" s="8"/>
      <c r="K1" s="8"/>
    </row>
    <row r="2" spans="1:36" ht="86.25" customHeight="1" thickBot="1" x14ac:dyDescent="0.3">
      <c r="A2" s="77"/>
      <c r="B2" s="79"/>
      <c r="C2" s="81"/>
      <c r="D2" s="77"/>
      <c r="E2" s="77"/>
      <c r="F2" s="77"/>
      <c r="G2" s="75"/>
      <c r="H2" s="10"/>
      <c r="I2" s="11" t="s">
        <v>12</v>
      </c>
      <c r="J2" s="12" t="s">
        <v>142</v>
      </c>
      <c r="K2" s="12" t="s">
        <v>143</v>
      </c>
      <c r="L2" s="13" t="s">
        <v>144</v>
      </c>
      <c r="M2" s="13" t="s">
        <v>145</v>
      </c>
      <c r="N2" s="13" t="s">
        <v>146</v>
      </c>
      <c r="O2" s="14" t="s">
        <v>147</v>
      </c>
      <c r="P2" s="15" t="s">
        <v>148</v>
      </c>
      <c r="Q2" s="15" t="s">
        <v>13</v>
      </c>
      <c r="R2" s="15" t="s">
        <v>149</v>
      </c>
      <c r="S2" s="15" t="s">
        <v>150</v>
      </c>
      <c r="T2" s="15" t="s">
        <v>151</v>
      </c>
      <c r="U2" s="15" t="s">
        <v>152</v>
      </c>
      <c r="V2" s="15" t="s">
        <v>8</v>
      </c>
      <c r="W2" s="15" t="s">
        <v>153</v>
      </c>
      <c r="X2" s="15" t="s">
        <v>154</v>
      </c>
      <c r="Y2" s="15" t="s">
        <v>10</v>
      </c>
      <c r="Z2" s="15" t="s">
        <v>9</v>
      </c>
      <c r="AA2" s="15" t="s">
        <v>155</v>
      </c>
      <c r="AB2" s="15" t="s">
        <v>156</v>
      </c>
      <c r="AC2" s="15" t="s">
        <v>157</v>
      </c>
      <c r="AD2" s="15" t="s">
        <v>11</v>
      </c>
      <c r="AE2" s="14" t="s">
        <v>158</v>
      </c>
      <c r="AF2" s="2" t="s">
        <v>14</v>
      </c>
      <c r="AG2" s="2" t="s">
        <v>159</v>
      </c>
      <c r="AH2" s="54" t="s">
        <v>160</v>
      </c>
      <c r="AI2" s="2" t="s">
        <v>161</v>
      </c>
      <c r="AJ2" s="2"/>
    </row>
    <row r="3" spans="1:36" s="9" customFormat="1" ht="24.95" customHeight="1" thickBot="1" x14ac:dyDescent="0.3">
      <c r="A3" s="32">
        <v>1</v>
      </c>
      <c r="B3" s="29" t="s">
        <v>15</v>
      </c>
      <c r="C3" s="61" t="s">
        <v>6</v>
      </c>
      <c r="D3" s="61">
        <v>3</v>
      </c>
      <c r="E3" s="62">
        <v>89387.8</v>
      </c>
      <c r="F3" s="68">
        <v>268163.40000000002</v>
      </c>
      <c r="G3" s="70"/>
      <c r="H3" s="71"/>
      <c r="I3" s="26"/>
      <c r="J3" s="26"/>
      <c r="K3" s="26"/>
      <c r="L3" s="26"/>
      <c r="M3" s="26"/>
      <c r="N3" s="26"/>
      <c r="O3" s="31"/>
      <c r="P3" s="31"/>
      <c r="Q3" s="27"/>
      <c r="R3" s="27"/>
      <c r="S3" s="27"/>
      <c r="T3" s="27"/>
      <c r="U3" s="27"/>
      <c r="V3" s="27"/>
      <c r="W3" s="27"/>
      <c r="X3" s="27"/>
      <c r="Y3" s="27"/>
      <c r="Z3" s="27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 s="9" customFormat="1" ht="24.95" customHeight="1" thickBot="1" x14ac:dyDescent="0.35">
      <c r="A4" s="28">
        <v>2</v>
      </c>
      <c r="B4" s="29" t="s">
        <v>16</v>
      </c>
      <c r="C4" s="55" t="s">
        <v>6</v>
      </c>
      <c r="D4" s="55">
        <v>2</v>
      </c>
      <c r="E4" s="56">
        <v>104860</v>
      </c>
      <c r="F4" s="64">
        <v>209720</v>
      </c>
      <c r="G4" s="36"/>
      <c r="H4" s="71"/>
      <c r="I4" s="30"/>
      <c r="J4" s="27"/>
      <c r="K4" s="27"/>
      <c r="L4" s="27"/>
      <c r="M4" s="27"/>
      <c r="N4" s="27"/>
      <c r="O4" s="31"/>
      <c r="P4" s="31"/>
      <c r="Q4" s="27"/>
      <c r="R4" s="27"/>
      <c r="S4" s="27"/>
      <c r="T4" s="27"/>
      <c r="U4" s="27"/>
      <c r="V4" s="27"/>
      <c r="W4" s="27"/>
      <c r="X4" s="27"/>
      <c r="Y4" s="27"/>
      <c r="Z4" s="27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6" s="9" customFormat="1" ht="24.95" customHeight="1" thickBot="1" x14ac:dyDescent="0.3">
      <c r="A5" s="10">
        <v>3</v>
      </c>
      <c r="B5" s="18" t="s">
        <v>17</v>
      </c>
      <c r="C5" s="51" t="s">
        <v>6</v>
      </c>
      <c r="D5" s="51">
        <v>6</v>
      </c>
      <c r="E5" s="52">
        <v>278807.76</v>
      </c>
      <c r="F5" s="69">
        <v>1672846.56</v>
      </c>
      <c r="G5" s="15" t="s">
        <v>156</v>
      </c>
      <c r="H5" s="72">
        <f>D5*AB5</f>
        <v>1500000</v>
      </c>
      <c r="I5" s="21"/>
      <c r="J5" s="22"/>
      <c r="K5" s="22"/>
      <c r="L5" s="20"/>
      <c r="M5" s="20"/>
      <c r="N5" s="20"/>
      <c r="O5" s="20"/>
      <c r="P5" s="20"/>
      <c r="Q5" s="22"/>
      <c r="R5" s="22"/>
      <c r="S5" s="22"/>
      <c r="T5" s="22"/>
      <c r="U5" s="22"/>
      <c r="V5" s="22"/>
      <c r="W5" s="22">
        <v>258700</v>
      </c>
      <c r="X5" s="22"/>
      <c r="Y5" s="22"/>
      <c r="Z5" s="22"/>
      <c r="AA5" s="2">
        <v>278807</v>
      </c>
      <c r="AB5" s="16">
        <v>250000</v>
      </c>
      <c r="AC5" s="2"/>
      <c r="AD5" s="2"/>
      <c r="AE5" s="2"/>
      <c r="AF5" s="2"/>
      <c r="AG5" s="2"/>
      <c r="AH5" s="2"/>
      <c r="AI5" s="2"/>
      <c r="AJ5" s="2"/>
    </row>
    <row r="6" spans="1:36" s="9" customFormat="1" ht="24.95" customHeight="1" thickBot="1" x14ac:dyDescent="0.3">
      <c r="A6" s="32">
        <v>4</v>
      </c>
      <c r="B6" s="29" t="s">
        <v>18</v>
      </c>
      <c r="C6" s="55" t="s">
        <v>7</v>
      </c>
      <c r="D6" s="55">
        <v>1</v>
      </c>
      <c r="E6" s="56">
        <v>136796.29</v>
      </c>
      <c r="F6" s="64">
        <v>136796.29</v>
      </c>
      <c r="G6" s="36"/>
      <c r="H6" s="71"/>
      <c r="I6" s="30"/>
      <c r="J6" s="27"/>
      <c r="K6" s="27"/>
      <c r="L6" s="31"/>
      <c r="M6" s="31"/>
      <c r="N6" s="31"/>
      <c r="O6" s="31"/>
      <c r="P6" s="31"/>
      <c r="Q6" s="27"/>
      <c r="R6" s="27"/>
      <c r="S6" s="27"/>
      <c r="T6" s="27"/>
      <c r="U6" s="27"/>
      <c r="V6" s="27"/>
      <c r="W6" s="27"/>
      <c r="X6" s="27"/>
      <c r="Y6" s="27"/>
      <c r="Z6" s="27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s="9" customFormat="1" ht="24.95" customHeight="1" thickBot="1" x14ac:dyDescent="0.35">
      <c r="A7" s="28">
        <v>5</v>
      </c>
      <c r="B7" s="29" t="s">
        <v>19</v>
      </c>
      <c r="C7" s="55" t="s">
        <v>7</v>
      </c>
      <c r="D7" s="55">
        <v>20</v>
      </c>
      <c r="E7" s="56">
        <v>3745</v>
      </c>
      <c r="F7" s="64">
        <v>74900</v>
      </c>
      <c r="G7" s="36"/>
      <c r="H7" s="36"/>
      <c r="I7" s="30"/>
      <c r="J7" s="27"/>
      <c r="K7" s="27"/>
      <c r="L7" s="31"/>
      <c r="M7" s="31"/>
      <c r="N7" s="31"/>
      <c r="O7" s="31"/>
      <c r="P7" s="31"/>
      <c r="Q7" s="27"/>
      <c r="R7" s="27"/>
      <c r="S7" s="27"/>
      <c r="T7" s="27"/>
      <c r="U7" s="27"/>
      <c r="V7" s="27"/>
      <c r="W7" s="27"/>
      <c r="X7" s="27"/>
      <c r="Y7" s="27"/>
      <c r="Z7" s="27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 s="9" customFormat="1" ht="24.95" customHeight="1" thickBot="1" x14ac:dyDescent="0.3">
      <c r="A8" s="10">
        <v>6</v>
      </c>
      <c r="B8" s="19" t="s">
        <v>20</v>
      </c>
      <c r="C8" s="47" t="s">
        <v>7</v>
      </c>
      <c r="D8" s="47">
        <v>30</v>
      </c>
      <c r="E8" s="48">
        <v>4387</v>
      </c>
      <c r="F8" s="66">
        <v>131610</v>
      </c>
      <c r="G8" s="67" t="s">
        <v>12</v>
      </c>
      <c r="H8" s="63">
        <f>I8*D8</f>
        <v>129000</v>
      </c>
      <c r="I8" s="30">
        <v>4300</v>
      </c>
      <c r="J8" s="22"/>
      <c r="K8" s="22"/>
      <c r="L8" s="20"/>
      <c r="M8" s="20"/>
      <c r="N8" s="20"/>
      <c r="O8" s="20"/>
      <c r="P8" s="20"/>
      <c r="Q8" s="22"/>
      <c r="R8" s="22"/>
      <c r="S8" s="22"/>
      <c r="T8" s="22"/>
      <c r="U8" s="22"/>
      <c r="V8" s="22"/>
      <c r="W8" s="22"/>
      <c r="X8" s="22"/>
      <c r="Y8" s="22"/>
      <c r="Z8" s="2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s="9" customFormat="1" ht="27" customHeight="1" thickBot="1" x14ac:dyDescent="0.3">
      <c r="A9" s="32">
        <v>7</v>
      </c>
      <c r="B9" s="29" t="s">
        <v>21</v>
      </c>
      <c r="C9" s="55" t="s">
        <v>7</v>
      </c>
      <c r="D9" s="55">
        <v>60</v>
      </c>
      <c r="E9" s="56">
        <v>6115.05</v>
      </c>
      <c r="F9" s="64">
        <v>366903</v>
      </c>
      <c r="G9" s="36"/>
      <c r="H9" s="71"/>
      <c r="I9" s="33"/>
      <c r="J9" s="31"/>
      <c r="K9" s="27"/>
      <c r="L9" s="31"/>
      <c r="M9" s="31"/>
      <c r="N9" s="31"/>
      <c r="O9" s="31"/>
      <c r="P9" s="31"/>
      <c r="Q9" s="27"/>
      <c r="R9" s="27"/>
      <c r="S9" s="27"/>
      <c r="T9" s="27"/>
      <c r="U9" s="27"/>
      <c r="V9" s="27"/>
      <c r="W9" s="27"/>
      <c r="X9" s="27"/>
      <c r="Y9" s="27"/>
      <c r="Z9" s="27"/>
      <c r="AA9" s="16"/>
      <c r="AB9" s="16"/>
      <c r="AC9" s="16"/>
      <c r="AD9" s="16"/>
      <c r="AE9" s="16"/>
      <c r="AF9" s="16"/>
      <c r="AG9" s="16"/>
      <c r="AH9" s="16"/>
      <c r="AI9" s="16"/>
      <c r="AJ9" s="16"/>
    </row>
    <row r="10" spans="1:36" s="9" customFormat="1" ht="24.95" customHeight="1" thickBot="1" x14ac:dyDescent="0.35">
      <c r="A10" s="28">
        <v>8</v>
      </c>
      <c r="B10" s="29" t="s">
        <v>22</v>
      </c>
      <c r="C10" s="55" t="s">
        <v>7</v>
      </c>
      <c r="D10" s="55">
        <v>25</v>
      </c>
      <c r="E10" s="56">
        <v>74900</v>
      </c>
      <c r="F10" s="64">
        <v>1872500</v>
      </c>
      <c r="G10" s="70"/>
      <c r="H10" s="71"/>
      <c r="I10" s="34"/>
      <c r="J10" s="27"/>
      <c r="K10" s="27"/>
      <c r="L10" s="31"/>
      <c r="M10" s="31"/>
      <c r="N10" s="31"/>
      <c r="O10" s="31"/>
      <c r="P10" s="31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s="9" customFormat="1" ht="24.95" customHeight="1" thickBot="1" x14ac:dyDescent="0.3">
      <c r="A11" s="10">
        <v>9</v>
      </c>
      <c r="B11" s="19" t="s">
        <v>23</v>
      </c>
      <c r="C11" s="47" t="s">
        <v>7</v>
      </c>
      <c r="D11" s="47">
        <v>1</v>
      </c>
      <c r="E11" s="48">
        <v>390223.65</v>
      </c>
      <c r="F11" s="66">
        <v>390223.65</v>
      </c>
      <c r="G11" s="54" t="s">
        <v>161</v>
      </c>
      <c r="H11" s="72">
        <f>D11*AI11</f>
        <v>306000</v>
      </c>
      <c r="I11" s="23"/>
      <c r="J11" s="22"/>
      <c r="K11" s="22"/>
      <c r="L11" s="20"/>
      <c r="M11" s="20"/>
      <c r="N11" s="20"/>
      <c r="O11" s="20"/>
      <c r="P11" s="20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"/>
      <c r="AB11" s="2"/>
      <c r="AC11" s="2"/>
      <c r="AD11" s="2"/>
      <c r="AE11" s="2"/>
      <c r="AF11" s="2"/>
      <c r="AG11" s="2"/>
      <c r="AH11" s="2">
        <v>320000</v>
      </c>
      <c r="AI11" s="16">
        <v>306000</v>
      </c>
      <c r="AJ11" s="2"/>
    </row>
    <row r="12" spans="1:36" s="9" customFormat="1" ht="24.95" customHeight="1" thickBot="1" x14ac:dyDescent="0.3">
      <c r="A12" s="32">
        <v>10</v>
      </c>
      <c r="B12" s="29" t="s">
        <v>24</v>
      </c>
      <c r="C12" s="55" t="s">
        <v>6</v>
      </c>
      <c r="D12" s="55">
        <v>3</v>
      </c>
      <c r="E12" s="56">
        <v>321000</v>
      </c>
      <c r="F12" s="64">
        <v>963000</v>
      </c>
      <c r="G12" s="36"/>
      <c r="H12" s="31"/>
      <c r="I12" s="34"/>
      <c r="J12" s="27"/>
      <c r="K12" s="27"/>
      <c r="L12" s="31"/>
      <c r="M12" s="31"/>
      <c r="N12" s="31"/>
      <c r="O12" s="31"/>
      <c r="P12" s="31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s="9" customFormat="1" ht="24.95" customHeight="1" thickBot="1" x14ac:dyDescent="0.35">
      <c r="A13" s="28">
        <v>11</v>
      </c>
      <c r="B13" s="29" t="s">
        <v>25</v>
      </c>
      <c r="C13" s="55" t="s">
        <v>6</v>
      </c>
      <c r="D13" s="55">
        <v>3</v>
      </c>
      <c r="E13" s="56">
        <v>321000</v>
      </c>
      <c r="F13" s="64">
        <v>963000</v>
      </c>
      <c r="G13" s="36"/>
      <c r="H13" s="31"/>
      <c r="I13" s="30"/>
      <c r="J13" s="27"/>
      <c r="K13" s="27"/>
      <c r="L13" s="31"/>
      <c r="M13" s="31"/>
      <c r="N13" s="31"/>
      <c r="O13" s="31"/>
      <c r="P13" s="31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s="9" customFormat="1" ht="24.95" customHeight="1" thickBot="1" x14ac:dyDescent="0.3">
      <c r="A14" s="32">
        <v>12</v>
      </c>
      <c r="B14" s="29" t="s">
        <v>26</v>
      </c>
      <c r="C14" s="55" t="s">
        <v>6</v>
      </c>
      <c r="D14" s="55">
        <v>1</v>
      </c>
      <c r="E14" s="56">
        <v>321000</v>
      </c>
      <c r="F14" s="64">
        <v>321000</v>
      </c>
      <c r="G14" s="36"/>
      <c r="H14" s="31"/>
      <c r="I14" s="30"/>
      <c r="J14" s="27"/>
      <c r="K14" s="27"/>
      <c r="L14" s="31"/>
      <c r="M14" s="31"/>
      <c r="N14" s="31"/>
      <c r="O14" s="31"/>
      <c r="P14" s="31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s="9" customFormat="1" ht="24.95" customHeight="1" thickBot="1" x14ac:dyDescent="0.3">
      <c r="A15" s="32">
        <v>13</v>
      </c>
      <c r="B15" s="29" t="s">
        <v>27</v>
      </c>
      <c r="C15" s="55" t="s">
        <v>7</v>
      </c>
      <c r="D15" s="55">
        <v>25</v>
      </c>
      <c r="E15" s="56">
        <v>6420</v>
      </c>
      <c r="F15" s="64">
        <v>160500</v>
      </c>
      <c r="G15" s="46"/>
      <c r="H15" s="71"/>
      <c r="I15" s="30"/>
      <c r="J15" s="27"/>
      <c r="K15" s="27"/>
      <c r="L15" s="31"/>
      <c r="M15" s="31"/>
      <c r="N15" s="31"/>
      <c r="O15" s="31"/>
      <c r="P15" s="31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s="9" customFormat="1" ht="24.95" customHeight="1" thickBot="1" x14ac:dyDescent="0.35">
      <c r="A16" s="17">
        <v>14</v>
      </c>
      <c r="B16" s="19" t="s">
        <v>28</v>
      </c>
      <c r="C16" s="47" t="s">
        <v>7</v>
      </c>
      <c r="D16" s="47">
        <v>42</v>
      </c>
      <c r="E16" s="48">
        <v>23747.58</v>
      </c>
      <c r="F16" s="66">
        <v>997398.36</v>
      </c>
      <c r="G16" s="15" t="s">
        <v>11</v>
      </c>
      <c r="H16" s="72">
        <f>D16*AD16</f>
        <v>758520</v>
      </c>
      <c r="I16" s="24"/>
      <c r="J16" s="20"/>
      <c r="K16" s="20"/>
      <c r="L16" s="20"/>
      <c r="M16" s="20"/>
      <c r="N16" s="20"/>
      <c r="O16" s="20"/>
      <c r="P16" s="20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"/>
      <c r="AB16" s="2"/>
      <c r="AC16" s="1"/>
      <c r="AD16" s="16">
        <v>18060</v>
      </c>
      <c r="AE16" s="2"/>
      <c r="AF16" s="2"/>
      <c r="AG16" s="2"/>
      <c r="AH16" s="2"/>
      <c r="AI16" s="2"/>
      <c r="AJ16" s="2"/>
    </row>
    <row r="17" spans="1:36" s="9" customFormat="1" ht="24.95" customHeight="1" thickBot="1" x14ac:dyDescent="0.3">
      <c r="A17" s="10">
        <v>15</v>
      </c>
      <c r="B17" s="19" t="s">
        <v>29</v>
      </c>
      <c r="C17" s="47" t="s">
        <v>7</v>
      </c>
      <c r="D17" s="47">
        <v>200</v>
      </c>
      <c r="E17" s="48">
        <v>14445</v>
      </c>
      <c r="F17" s="66">
        <v>2889000</v>
      </c>
      <c r="G17" s="54" t="s">
        <v>159</v>
      </c>
      <c r="H17" s="41">
        <f>D17*AG17</f>
        <v>2880000</v>
      </c>
      <c r="I17" s="24"/>
      <c r="J17" s="20"/>
      <c r="K17" s="20"/>
      <c r="L17" s="20"/>
      <c r="M17" s="20"/>
      <c r="N17" s="20"/>
      <c r="O17" s="20"/>
      <c r="P17" s="20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"/>
      <c r="AB17" s="2"/>
      <c r="AC17" s="2"/>
      <c r="AD17" s="2"/>
      <c r="AE17" s="2"/>
      <c r="AF17" s="2"/>
      <c r="AG17" s="16">
        <v>14400</v>
      </c>
      <c r="AH17" s="2"/>
      <c r="AI17" s="2"/>
      <c r="AJ17" s="2"/>
    </row>
    <row r="18" spans="1:36" ht="24.95" customHeight="1" thickBot="1" x14ac:dyDescent="0.3">
      <c r="A18" s="10">
        <v>16</v>
      </c>
      <c r="B18" s="19" t="s">
        <v>30</v>
      </c>
      <c r="C18" s="47" t="s">
        <v>7</v>
      </c>
      <c r="D18" s="47">
        <v>167</v>
      </c>
      <c r="E18" s="47">
        <v>818.55</v>
      </c>
      <c r="F18" s="66">
        <v>136697.85</v>
      </c>
      <c r="G18" s="15" t="s">
        <v>9</v>
      </c>
      <c r="H18" s="41">
        <f>D18*Z18</f>
        <v>133600</v>
      </c>
      <c r="I18" s="24"/>
      <c r="J18" s="20"/>
      <c r="K18" s="20"/>
      <c r="L18" s="20"/>
      <c r="M18" s="20"/>
      <c r="N18" s="20"/>
      <c r="O18" s="20"/>
      <c r="P18" s="20"/>
      <c r="Q18" s="22"/>
      <c r="R18" s="22"/>
      <c r="S18" s="22"/>
      <c r="T18" s="22"/>
      <c r="U18" s="22"/>
      <c r="V18" s="22"/>
      <c r="W18" s="22"/>
      <c r="X18" s="22"/>
      <c r="Y18" s="22"/>
      <c r="Z18" s="27">
        <v>800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s="9" customFormat="1" ht="24.95" customHeight="1" thickBot="1" x14ac:dyDescent="0.35">
      <c r="A19" s="28">
        <v>17</v>
      </c>
      <c r="B19" s="29" t="s">
        <v>140</v>
      </c>
      <c r="C19" s="55" t="s">
        <v>7</v>
      </c>
      <c r="D19" s="55">
        <v>144</v>
      </c>
      <c r="E19" s="55">
        <v>321</v>
      </c>
      <c r="F19" s="64">
        <v>46224</v>
      </c>
      <c r="G19" s="70"/>
      <c r="H19" s="42"/>
      <c r="I19" s="35"/>
      <c r="J19" s="31"/>
      <c r="K19" s="31"/>
      <c r="L19" s="31"/>
      <c r="M19" s="31"/>
      <c r="N19" s="31"/>
      <c r="O19" s="31"/>
      <c r="P19" s="31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s="9" customFormat="1" ht="24.95" customHeight="1" thickBot="1" x14ac:dyDescent="0.3">
      <c r="A20" s="32">
        <v>18</v>
      </c>
      <c r="B20" s="29" t="s">
        <v>31</v>
      </c>
      <c r="C20" s="55" t="s">
        <v>7</v>
      </c>
      <c r="D20" s="55">
        <v>1</v>
      </c>
      <c r="E20" s="56">
        <v>4162.3</v>
      </c>
      <c r="F20" s="64">
        <v>4162.3</v>
      </c>
      <c r="G20" s="70"/>
      <c r="H20" s="42"/>
      <c r="I20" s="35"/>
      <c r="J20" s="31"/>
      <c r="K20" s="31"/>
      <c r="L20" s="31"/>
      <c r="M20" s="31"/>
      <c r="N20" s="31"/>
      <c r="O20" s="31"/>
      <c r="P20" s="31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s="9" customFormat="1" ht="24.95" customHeight="1" thickBot="1" x14ac:dyDescent="0.3">
      <c r="A21" s="32">
        <v>19</v>
      </c>
      <c r="B21" s="29" t="s">
        <v>32</v>
      </c>
      <c r="C21" s="55" t="s">
        <v>7</v>
      </c>
      <c r="D21" s="55">
        <v>1</v>
      </c>
      <c r="E21" s="56">
        <v>6088.3</v>
      </c>
      <c r="F21" s="64">
        <v>6088.3</v>
      </c>
      <c r="G21" s="70"/>
      <c r="H21" s="42"/>
      <c r="I21" s="35"/>
      <c r="J21" s="31"/>
      <c r="K21" s="31"/>
      <c r="L21" s="31"/>
      <c r="M21" s="31"/>
      <c r="N21" s="31"/>
      <c r="O21" s="31"/>
      <c r="P21" s="3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s="9" customFormat="1" ht="24.95" customHeight="1" thickBot="1" x14ac:dyDescent="0.35">
      <c r="A22" s="17">
        <v>20</v>
      </c>
      <c r="B22" s="19" t="s">
        <v>33</v>
      </c>
      <c r="C22" s="47" t="s">
        <v>7</v>
      </c>
      <c r="D22" s="47">
        <v>80</v>
      </c>
      <c r="E22" s="48">
        <v>12444.1</v>
      </c>
      <c r="F22" s="66">
        <v>995528</v>
      </c>
      <c r="G22" s="54" t="s">
        <v>161</v>
      </c>
      <c r="H22" s="72">
        <f>D22*AI22</f>
        <v>848000</v>
      </c>
      <c r="I22" s="24"/>
      <c r="J22" s="20"/>
      <c r="K22" s="20"/>
      <c r="L22" s="20"/>
      <c r="M22" s="20"/>
      <c r="N22" s="20"/>
      <c r="O22" s="20"/>
      <c r="P22" s="20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"/>
      <c r="AB22" s="2"/>
      <c r="AC22" s="2"/>
      <c r="AD22" s="2"/>
      <c r="AE22" s="2"/>
      <c r="AF22" s="2"/>
      <c r="AG22" s="2"/>
      <c r="AH22" s="2">
        <v>11500</v>
      </c>
      <c r="AI22" s="16">
        <v>10600</v>
      </c>
      <c r="AJ22" s="2"/>
    </row>
    <row r="23" spans="1:36" ht="24.95" customHeight="1" thickBot="1" x14ac:dyDescent="0.3">
      <c r="A23" s="10">
        <v>21</v>
      </c>
      <c r="B23" s="19" t="s">
        <v>34</v>
      </c>
      <c r="C23" s="47" t="s">
        <v>7</v>
      </c>
      <c r="D23" s="47">
        <v>5</v>
      </c>
      <c r="E23" s="48">
        <v>33191.4</v>
      </c>
      <c r="F23" s="66">
        <v>165957</v>
      </c>
      <c r="G23" s="15" t="s">
        <v>156</v>
      </c>
      <c r="H23" s="72">
        <f>D23*AB23</f>
        <v>145000</v>
      </c>
      <c r="I23" s="24"/>
      <c r="J23" s="20"/>
      <c r="K23" s="20"/>
      <c r="L23" s="20"/>
      <c r="M23" s="20"/>
      <c r="N23" s="20"/>
      <c r="O23" s="20"/>
      <c r="P23" s="20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">
        <v>33191</v>
      </c>
      <c r="AB23" s="16">
        <v>29000</v>
      </c>
      <c r="AC23" s="2"/>
      <c r="AD23" s="2"/>
      <c r="AE23" s="2"/>
      <c r="AF23" s="2"/>
      <c r="AG23" s="2"/>
      <c r="AH23" s="2"/>
      <c r="AI23" s="2"/>
      <c r="AJ23" s="2"/>
    </row>
    <row r="24" spans="1:36" s="9" customFormat="1" ht="24.95" customHeight="1" thickBot="1" x14ac:dyDescent="0.3">
      <c r="A24" s="32">
        <v>22</v>
      </c>
      <c r="B24" s="29" t="s">
        <v>35</v>
      </c>
      <c r="C24" s="55" t="s">
        <v>7</v>
      </c>
      <c r="D24" s="55">
        <v>1</v>
      </c>
      <c r="E24" s="56">
        <v>10700</v>
      </c>
      <c r="F24" s="64">
        <v>10700</v>
      </c>
      <c r="G24" s="70"/>
      <c r="H24" s="42"/>
      <c r="I24" s="35"/>
      <c r="J24" s="31"/>
      <c r="K24" s="31"/>
      <c r="L24" s="31"/>
      <c r="M24" s="31"/>
      <c r="N24" s="31"/>
      <c r="O24" s="31"/>
      <c r="P24" s="31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24.95" customHeight="1" thickBot="1" x14ac:dyDescent="0.35">
      <c r="A25" s="28">
        <v>23</v>
      </c>
      <c r="B25" s="29" t="s">
        <v>36</v>
      </c>
      <c r="C25" s="55" t="s">
        <v>7</v>
      </c>
      <c r="D25" s="55">
        <v>10</v>
      </c>
      <c r="E25" s="56">
        <v>68266</v>
      </c>
      <c r="F25" s="64">
        <v>682660</v>
      </c>
      <c r="G25" s="70"/>
      <c r="H25" s="42"/>
      <c r="I25" s="35"/>
      <c r="J25" s="31"/>
      <c r="K25" s="31"/>
      <c r="L25" s="31"/>
      <c r="M25" s="31"/>
      <c r="N25" s="31"/>
      <c r="O25" s="31"/>
      <c r="P25" s="31"/>
      <c r="Q25" s="27"/>
      <c r="R25" s="27"/>
      <c r="S25" s="25">
        <v>68266</v>
      </c>
      <c r="T25" s="27"/>
      <c r="U25" s="27"/>
      <c r="V25" s="27"/>
      <c r="W25" s="27"/>
      <c r="X25" s="27"/>
      <c r="Y25" s="27"/>
      <c r="Z25" s="27"/>
      <c r="AA25" s="16"/>
      <c r="AB25" s="16"/>
      <c r="AC25" s="16"/>
      <c r="AD25" s="16"/>
      <c r="AE25" s="16"/>
      <c r="AF25" s="16"/>
      <c r="AG25" s="16"/>
      <c r="AH25" s="16"/>
      <c r="AI25" s="16"/>
      <c r="AJ25" s="2"/>
    </row>
    <row r="26" spans="1:36" s="9" customFormat="1" ht="24.95" customHeight="1" thickBot="1" x14ac:dyDescent="0.3">
      <c r="A26" s="32">
        <v>24</v>
      </c>
      <c r="B26" s="29" t="s">
        <v>37</v>
      </c>
      <c r="C26" s="55" t="s">
        <v>6</v>
      </c>
      <c r="D26" s="55">
        <v>3</v>
      </c>
      <c r="E26" s="56">
        <v>123143.09</v>
      </c>
      <c r="F26" s="64">
        <v>369429.27</v>
      </c>
      <c r="G26" s="46"/>
      <c r="H26" s="42"/>
      <c r="I26" s="35"/>
      <c r="J26" s="31"/>
      <c r="K26" s="31"/>
      <c r="L26" s="31"/>
      <c r="M26" s="31"/>
      <c r="N26" s="31"/>
      <c r="O26" s="31"/>
      <c r="P26" s="31"/>
      <c r="Q26" s="27"/>
      <c r="R26" s="27"/>
      <c r="S26" s="25">
        <v>123143</v>
      </c>
      <c r="T26" s="27"/>
      <c r="U26" s="27"/>
      <c r="V26" s="27"/>
      <c r="W26" s="27"/>
      <c r="X26" s="27"/>
      <c r="Y26" s="27"/>
      <c r="Z26" s="27"/>
      <c r="AA26" s="16"/>
      <c r="AB26" s="16"/>
      <c r="AC26" s="16"/>
      <c r="AD26" s="16"/>
      <c r="AE26" s="16"/>
      <c r="AF26" s="16"/>
      <c r="AG26" s="16"/>
      <c r="AH26" s="16"/>
      <c r="AI26" s="16"/>
      <c r="AJ26" s="2"/>
    </row>
    <row r="27" spans="1:36" s="9" customFormat="1" ht="24.95" customHeight="1" thickBot="1" x14ac:dyDescent="0.3">
      <c r="A27" s="32">
        <v>25</v>
      </c>
      <c r="B27" s="29" t="s">
        <v>38</v>
      </c>
      <c r="C27" s="55" t="s">
        <v>7</v>
      </c>
      <c r="D27" s="55">
        <v>5</v>
      </c>
      <c r="E27" s="56">
        <v>1486.23</v>
      </c>
      <c r="F27" s="64">
        <v>7431.15</v>
      </c>
      <c r="G27" s="70"/>
      <c r="H27" s="42"/>
      <c r="I27" s="35"/>
      <c r="J27" s="31"/>
      <c r="K27" s="31"/>
      <c r="L27" s="31"/>
      <c r="M27" s="31"/>
      <c r="N27" s="31"/>
      <c r="O27" s="31"/>
      <c r="P27" s="31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s="9" customFormat="1" ht="24.95" customHeight="1" thickBot="1" x14ac:dyDescent="0.35">
      <c r="A28" s="28">
        <v>26</v>
      </c>
      <c r="B28" s="29" t="s">
        <v>39</v>
      </c>
      <c r="C28" s="55" t="s">
        <v>7</v>
      </c>
      <c r="D28" s="55">
        <v>100</v>
      </c>
      <c r="E28" s="55">
        <v>128.4</v>
      </c>
      <c r="F28" s="64">
        <v>12840</v>
      </c>
      <c r="G28" s="70"/>
      <c r="H28" s="42"/>
      <c r="I28" s="35"/>
      <c r="J28" s="31"/>
      <c r="K28" s="31"/>
      <c r="L28" s="31"/>
      <c r="M28" s="31"/>
      <c r="N28" s="31"/>
      <c r="O28" s="31"/>
      <c r="P28" s="31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s="9" customFormat="1" ht="24.95" customHeight="1" thickBot="1" x14ac:dyDescent="0.3">
      <c r="A29" s="32">
        <v>27</v>
      </c>
      <c r="B29" s="29" t="s">
        <v>40</v>
      </c>
      <c r="C29" s="55" t="s">
        <v>6</v>
      </c>
      <c r="D29" s="55">
        <v>4</v>
      </c>
      <c r="E29" s="56">
        <v>161837.5</v>
      </c>
      <c r="F29" s="64">
        <v>647350</v>
      </c>
      <c r="G29" s="46"/>
      <c r="H29" s="42"/>
      <c r="I29" s="35"/>
      <c r="J29" s="31"/>
      <c r="K29" s="31"/>
      <c r="L29" s="31"/>
      <c r="M29" s="31"/>
      <c r="N29" s="31"/>
      <c r="O29" s="31"/>
      <c r="P29" s="31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s="9" customFormat="1" ht="24.95" customHeight="1" thickBot="1" x14ac:dyDescent="0.3">
      <c r="A30" s="32">
        <v>28</v>
      </c>
      <c r="B30" s="29" t="s">
        <v>41</v>
      </c>
      <c r="C30" s="55" t="s">
        <v>6</v>
      </c>
      <c r="D30" s="55">
        <v>5</v>
      </c>
      <c r="E30" s="55">
        <v>750.07</v>
      </c>
      <c r="F30" s="64">
        <v>3750.35</v>
      </c>
      <c r="G30" s="46"/>
      <c r="H30" s="42"/>
      <c r="I30" s="35"/>
      <c r="J30" s="31"/>
      <c r="K30" s="31"/>
      <c r="L30" s="31"/>
      <c r="M30" s="31"/>
      <c r="N30" s="31"/>
      <c r="O30" s="31"/>
      <c r="P30" s="31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s="9" customFormat="1" ht="24.95" customHeight="1" thickBot="1" x14ac:dyDescent="0.35">
      <c r="A31" s="28">
        <v>29</v>
      </c>
      <c r="B31" s="29" t="s">
        <v>42</v>
      </c>
      <c r="C31" s="55" t="s">
        <v>6</v>
      </c>
      <c r="D31" s="55">
        <v>30</v>
      </c>
      <c r="E31" s="56">
        <v>17548</v>
      </c>
      <c r="F31" s="64">
        <v>526440</v>
      </c>
      <c r="G31" s="46"/>
      <c r="H31" s="42"/>
      <c r="I31" s="35"/>
      <c r="J31" s="31"/>
      <c r="K31" s="31"/>
      <c r="L31" s="31"/>
      <c r="M31" s="31"/>
      <c r="N31" s="31"/>
      <c r="O31" s="31"/>
      <c r="P31" s="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s="9" customFormat="1" ht="24.95" customHeight="1" thickBot="1" x14ac:dyDescent="0.3">
      <c r="A32" s="32">
        <v>30</v>
      </c>
      <c r="B32" s="29" t="s">
        <v>43</v>
      </c>
      <c r="C32" s="55" t="s">
        <v>7</v>
      </c>
      <c r="D32" s="55">
        <v>2</v>
      </c>
      <c r="E32" s="56">
        <v>13910</v>
      </c>
      <c r="F32" s="64">
        <v>27820</v>
      </c>
      <c r="G32" s="46"/>
      <c r="H32" s="42"/>
      <c r="I32" s="35"/>
      <c r="J32" s="31"/>
      <c r="K32" s="31"/>
      <c r="L32" s="31"/>
      <c r="M32" s="31"/>
      <c r="N32" s="31"/>
      <c r="O32" s="31"/>
      <c r="P32" s="31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9" customFormat="1" ht="24.95" customHeight="1" thickBot="1" x14ac:dyDescent="0.3">
      <c r="A33" s="10">
        <v>31</v>
      </c>
      <c r="B33" s="19" t="s">
        <v>44</v>
      </c>
      <c r="C33" s="47" t="s">
        <v>7</v>
      </c>
      <c r="D33" s="47">
        <v>20</v>
      </c>
      <c r="E33" s="48">
        <v>242890</v>
      </c>
      <c r="F33" s="66">
        <v>4857800</v>
      </c>
      <c r="G33" s="15" t="s">
        <v>148</v>
      </c>
      <c r="H33" s="41">
        <f>D33*P33</f>
        <v>4820000</v>
      </c>
      <c r="I33" s="24"/>
      <c r="J33" s="20"/>
      <c r="K33" s="20"/>
      <c r="L33" s="20"/>
      <c r="M33" s="20"/>
      <c r="N33" s="20"/>
      <c r="O33" s="20"/>
      <c r="P33" s="31">
        <v>241000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s="9" customFormat="1" ht="24.95" customHeight="1" thickBot="1" x14ac:dyDescent="0.35">
      <c r="A34" s="17">
        <v>32</v>
      </c>
      <c r="B34" s="19" t="s">
        <v>45</v>
      </c>
      <c r="C34" s="47" t="s">
        <v>7</v>
      </c>
      <c r="D34" s="47">
        <v>100</v>
      </c>
      <c r="E34" s="48">
        <v>4066</v>
      </c>
      <c r="F34" s="66">
        <v>406600</v>
      </c>
      <c r="G34" s="67" t="s">
        <v>12</v>
      </c>
      <c r="H34" s="63">
        <f>I34*D34</f>
        <v>400000</v>
      </c>
      <c r="I34" s="35">
        <v>4000</v>
      </c>
      <c r="J34" s="20"/>
      <c r="K34" s="20"/>
      <c r="L34" s="20"/>
      <c r="M34" s="20"/>
      <c r="N34" s="20"/>
      <c r="O34" s="20"/>
      <c r="P34" s="20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s="9" customFormat="1" ht="24.95" customHeight="1" thickBot="1" x14ac:dyDescent="0.3">
      <c r="A35" s="32">
        <v>33</v>
      </c>
      <c r="B35" s="29" t="s">
        <v>46</v>
      </c>
      <c r="C35" s="55" t="s">
        <v>6</v>
      </c>
      <c r="D35" s="55">
        <v>1</v>
      </c>
      <c r="E35" s="56">
        <v>139100</v>
      </c>
      <c r="F35" s="64">
        <v>139100</v>
      </c>
      <c r="G35" s="46"/>
      <c r="H35" s="42"/>
      <c r="I35" s="35"/>
      <c r="J35" s="31"/>
      <c r="K35" s="31"/>
      <c r="L35" s="31"/>
      <c r="M35" s="31"/>
      <c r="N35" s="31"/>
      <c r="O35" s="31"/>
      <c r="P35" s="31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s="9" customFormat="1" ht="24.95" customHeight="1" thickBot="1" x14ac:dyDescent="0.3">
      <c r="A36" s="32">
        <v>34</v>
      </c>
      <c r="B36" s="29" t="s">
        <v>47</v>
      </c>
      <c r="C36" s="55" t="s">
        <v>7</v>
      </c>
      <c r="D36" s="55">
        <v>85</v>
      </c>
      <c r="E36" s="56">
        <v>5350</v>
      </c>
      <c r="F36" s="64">
        <v>454750</v>
      </c>
      <c r="G36" s="46"/>
      <c r="H36" s="42"/>
      <c r="I36" s="35"/>
      <c r="J36" s="31"/>
      <c r="K36" s="31"/>
      <c r="L36" s="31"/>
      <c r="M36" s="31"/>
      <c r="N36" s="31"/>
      <c r="O36" s="31"/>
      <c r="P36" s="31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9" customFormat="1" ht="24.95" customHeight="1" thickBot="1" x14ac:dyDescent="0.35">
      <c r="A37" s="28">
        <v>35</v>
      </c>
      <c r="B37" s="29" t="s">
        <v>48</v>
      </c>
      <c r="C37" s="55" t="s">
        <v>7</v>
      </c>
      <c r="D37" s="59">
        <v>2000</v>
      </c>
      <c r="E37" s="55">
        <v>106.78</v>
      </c>
      <c r="F37" s="64">
        <v>213550.6</v>
      </c>
      <c r="G37" s="36"/>
      <c r="H37" s="42"/>
      <c r="I37" s="35"/>
      <c r="J37" s="31"/>
      <c r="K37" s="31"/>
      <c r="L37" s="31"/>
      <c r="M37" s="31"/>
      <c r="N37" s="31"/>
      <c r="O37" s="31"/>
      <c r="P37" s="31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s="9" customFormat="1" ht="24.95" customHeight="1" thickBot="1" x14ac:dyDescent="0.3">
      <c r="A38" s="32">
        <v>36</v>
      </c>
      <c r="B38" s="29" t="s">
        <v>49</v>
      </c>
      <c r="C38" s="55" t="s">
        <v>7</v>
      </c>
      <c r="D38" s="59">
        <v>3500</v>
      </c>
      <c r="E38" s="55">
        <v>92.02</v>
      </c>
      <c r="F38" s="64">
        <v>322070</v>
      </c>
      <c r="G38" s="46"/>
      <c r="H38" s="42"/>
      <c r="I38" s="35"/>
      <c r="J38" s="31"/>
      <c r="K38" s="31"/>
      <c r="L38" s="31"/>
      <c r="M38" s="31"/>
      <c r="N38" s="31"/>
      <c r="O38" s="31"/>
      <c r="P38" s="31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9" customFormat="1" ht="24.95" customHeight="1" thickBot="1" x14ac:dyDescent="0.3">
      <c r="A39" s="32">
        <v>37</v>
      </c>
      <c r="B39" s="29" t="s">
        <v>50</v>
      </c>
      <c r="C39" s="55" t="s">
        <v>7</v>
      </c>
      <c r="D39" s="55">
        <v>20</v>
      </c>
      <c r="E39" s="56">
        <v>16050</v>
      </c>
      <c r="F39" s="64">
        <v>321000</v>
      </c>
      <c r="G39" s="46"/>
      <c r="H39" s="42"/>
      <c r="I39" s="35"/>
      <c r="J39" s="31"/>
      <c r="K39" s="31"/>
      <c r="L39" s="31"/>
      <c r="M39" s="31"/>
      <c r="N39" s="31"/>
      <c r="O39" s="31"/>
      <c r="P39" s="31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9" customFormat="1" ht="24.95" customHeight="1" thickBot="1" x14ac:dyDescent="0.35">
      <c r="A40" s="28">
        <v>38</v>
      </c>
      <c r="B40" s="29" t="s">
        <v>51</v>
      </c>
      <c r="C40" s="55" t="s">
        <v>7</v>
      </c>
      <c r="D40" s="55">
        <v>2</v>
      </c>
      <c r="E40" s="56">
        <v>22755.69</v>
      </c>
      <c r="F40" s="64">
        <v>45511.38</v>
      </c>
      <c r="G40" s="36"/>
      <c r="H40" s="43"/>
      <c r="I40" s="35"/>
      <c r="J40" s="31"/>
      <c r="K40" s="31"/>
      <c r="L40" s="31"/>
      <c r="M40" s="31"/>
      <c r="N40" s="31"/>
      <c r="O40" s="31"/>
      <c r="P40" s="31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s="9" customFormat="1" ht="24.95" customHeight="1" thickBot="1" x14ac:dyDescent="0.3">
      <c r="A41" s="32">
        <v>39</v>
      </c>
      <c r="B41" s="29" t="s">
        <v>52</v>
      </c>
      <c r="C41" s="55" t="s">
        <v>7</v>
      </c>
      <c r="D41" s="59">
        <v>2000</v>
      </c>
      <c r="E41" s="55">
        <v>21.4</v>
      </c>
      <c r="F41" s="64">
        <v>42800</v>
      </c>
      <c r="G41" s="36"/>
      <c r="H41" s="42"/>
      <c r="I41" s="35"/>
      <c r="J41" s="31"/>
      <c r="K41" s="31"/>
      <c r="L41" s="31"/>
      <c r="M41" s="31"/>
      <c r="N41" s="31"/>
      <c r="O41" s="31"/>
      <c r="P41" s="3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s="9" customFormat="1" ht="24.95" customHeight="1" thickBot="1" x14ac:dyDescent="0.3">
      <c r="A42" s="32">
        <v>40</v>
      </c>
      <c r="B42" s="29" t="s">
        <v>53</v>
      </c>
      <c r="C42" s="55" t="s">
        <v>7</v>
      </c>
      <c r="D42" s="55">
        <v>60</v>
      </c>
      <c r="E42" s="56">
        <v>11235</v>
      </c>
      <c r="F42" s="64">
        <v>674100</v>
      </c>
      <c r="G42" s="36"/>
      <c r="H42" s="60"/>
      <c r="I42" s="35"/>
      <c r="J42" s="31"/>
      <c r="K42" s="31"/>
      <c r="L42" s="31"/>
      <c r="M42" s="31"/>
      <c r="N42" s="31"/>
      <c r="O42" s="31"/>
      <c r="P42" s="31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s="9" customFormat="1" ht="24.95" customHeight="1" thickBot="1" x14ac:dyDescent="0.35">
      <c r="A43" s="28">
        <v>41</v>
      </c>
      <c r="B43" s="29" t="s">
        <v>54</v>
      </c>
      <c r="C43" s="55" t="s">
        <v>7</v>
      </c>
      <c r="D43" s="55">
        <v>13</v>
      </c>
      <c r="E43" s="56">
        <v>124120</v>
      </c>
      <c r="F43" s="64">
        <v>1613560</v>
      </c>
      <c r="G43" s="36"/>
      <c r="H43" s="60"/>
      <c r="I43" s="35"/>
      <c r="J43" s="31"/>
      <c r="K43" s="31"/>
      <c r="L43" s="31"/>
      <c r="M43" s="31"/>
      <c r="N43" s="31"/>
      <c r="O43" s="31"/>
      <c r="P43" s="31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s="9" customFormat="1" ht="24.95" customHeight="1" thickBot="1" x14ac:dyDescent="0.3">
      <c r="A44" s="32">
        <v>42</v>
      </c>
      <c r="B44" s="29" t="s">
        <v>55</v>
      </c>
      <c r="C44" s="55" t="s">
        <v>7</v>
      </c>
      <c r="D44" s="55">
        <v>17</v>
      </c>
      <c r="E44" s="56">
        <v>12840</v>
      </c>
      <c r="F44" s="64">
        <v>218280</v>
      </c>
      <c r="G44" s="36"/>
      <c r="H44" s="60"/>
      <c r="I44" s="35"/>
      <c r="J44" s="31"/>
      <c r="K44" s="31"/>
      <c r="L44" s="31"/>
      <c r="M44" s="31"/>
      <c r="N44" s="31"/>
      <c r="O44" s="31"/>
      <c r="P44" s="31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s="9" customFormat="1" ht="24.95" customHeight="1" thickBot="1" x14ac:dyDescent="0.3">
      <c r="A45" s="32">
        <v>43</v>
      </c>
      <c r="B45" s="29" t="s">
        <v>56</v>
      </c>
      <c r="C45" s="55" t="s">
        <v>7</v>
      </c>
      <c r="D45" s="55">
        <v>1</v>
      </c>
      <c r="E45" s="56">
        <v>1284</v>
      </c>
      <c r="F45" s="64">
        <v>1284</v>
      </c>
      <c r="G45" s="36"/>
      <c r="H45" s="60"/>
      <c r="I45" s="35"/>
      <c r="J45" s="31"/>
      <c r="K45" s="31"/>
      <c r="L45" s="31"/>
      <c r="M45" s="31"/>
      <c r="N45" s="31"/>
      <c r="O45" s="31"/>
      <c r="P45" s="31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s="9" customFormat="1" ht="24.95" customHeight="1" thickBot="1" x14ac:dyDescent="0.35">
      <c r="A46" s="28">
        <v>44</v>
      </c>
      <c r="B46" s="29" t="s">
        <v>57</v>
      </c>
      <c r="C46" s="55" t="s">
        <v>7</v>
      </c>
      <c r="D46" s="55">
        <v>50</v>
      </c>
      <c r="E46" s="55">
        <v>3.21</v>
      </c>
      <c r="F46" s="65">
        <v>160.5</v>
      </c>
      <c r="G46" s="46"/>
      <c r="H46" s="42"/>
      <c r="I46" s="35"/>
      <c r="J46" s="31"/>
      <c r="K46" s="31"/>
      <c r="L46" s="27"/>
      <c r="M46" s="31"/>
      <c r="N46" s="31"/>
      <c r="O46" s="31"/>
      <c r="P46" s="31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1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s="9" customFormat="1" ht="24.95" customHeight="1" thickBot="1" x14ac:dyDescent="0.3">
      <c r="A47" s="32">
        <v>45</v>
      </c>
      <c r="B47" s="29" t="s">
        <v>58</v>
      </c>
      <c r="C47" s="55" t="s">
        <v>6</v>
      </c>
      <c r="D47" s="55">
        <v>40</v>
      </c>
      <c r="E47" s="55">
        <v>417.3</v>
      </c>
      <c r="F47" s="64">
        <v>16692</v>
      </c>
      <c r="G47" s="36"/>
      <c r="H47" s="31"/>
      <c r="I47" s="35"/>
      <c r="J47" s="31"/>
      <c r="K47" s="31"/>
      <c r="L47" s="31"/>
      <c r="M47" s="31"/>
      <c r="N47" s="31"/>
      <c r="O47" s="31"/>
      <c r="P47" s="31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s="9" customFormat="1" ht="24.95" customHeight="1" thickBot="1" x14ac:dyDescent="0.3">
      <c r="A48" s="32">
        <v>46</v>
      </c>
      <c r="B48" s="29" t="s">
        <v>59</v>
      </c>
      <c r="C48" s="55" t="s">
        <v>7</v>
      </c>
      <c r="D48" s="55">
        <v>2</v>
      </c>
      <c r="E48" s="55">
        <v>17.12</v>
      </c>
      <c r="F48" s="65">
        <v>34.24</v>
      </c>
      <c r="G48" s="36"/>
      <c r="H48" s="31"/>
      <c r="I48" s="35"/>
      <c r="J48" s="31"/>
      <c r="K48" s="31"/>
      <c r="L48" s="31"/>
      <c r="M48" s="31"/>
      <c r="N48" s="31"/>
      <c r="O48" s="31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s="9" customFormat="1" ht="24.95" customHeight="1" thickBot="1" x14ac:dyDescent="0.35">
      <c r="A49" s="28">
        <v>47</v>
      </c>
      <c r="B49" s="29" t="s">
        <v>60</v>
      </c>
      <c r="C49" s="55" t="s">
        <v>6</v>
      </c>
      <c r="D49" s="55">
        <v>700</v>
      </c>
      <c r="E49" s="55">
        <v>365.94</v>
      </c>
      <c r="F49" s="64">
        <v>256158</v>
      </c>
      <c r="G49" s="36"/>
      <c r="H49" s="31"/>
      <c r="I49" s="35"/>
      <c r="J49" s="31"/>
      <c r="K49" s="31"/>
      <c r="L49" s="31"/>
      <c r="M49" s="31"/>
      <c r="N49" s="31"/>
      <c r="O49" s="31"/>
      <c r="P49" s="31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s="9" customFormat="1" ht="24.95" customHeight="1" thickBot="1" x14ac:dyDescent="0.3">
      <c r="A50" s="32">
        <v>48</v>
      </c>
      <c r="B50" s="29" t="s">
        <v>61</v>
      </c>
      <c r="C50" s="55" t="s">
        <v>6</v>
      </c>
      <c r="D50" s="55">
        <v>30</v>
      </c>
      <c r="E50" s="56">
        <v>4280</v>
      </c>
      <c r="F50" s="64">
        <v>128400</v>
      </c>
      <c r="G50" s="36"/>
      <c r="H50" s="31"/>
      <c r="I50" s="35"/>
      <c r="J50" s="31"/>
      <c r="K50" s="31"/>
      <c r="L50" s="31"/>
      <c r="M50" s="31"/>
      <c r="N50" s="31"/>
      <c r="O50" s="31"/>
      <c r="P50" s="31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1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s="9" customFormat="1" ht="24.95" customHeight="1" thickBot="1" x14ac:dyDescent="0.3">
      <c r="A51" s="32">
        <v>49</v>
      </c>
      <c r="B51" s="29" t="s">
        <v>62</v>
      </c>
      <c r="C51" s="55" t="s">
        <v>6</v>
      </c>
      <c r="D51" s="55">
        <v>2</v>
      </c>
      <c r="E51" s="55">
        <v>294.25</v>
      </c>
      <c r="F51" s="65">
        <v>588.5</v>
      </c>
      <c r="G51" s="36"/>
      <c r="H51" s="31"/>
      <c r="I51" s="35"/>
      <c r="J51" s="31"/>
      <c r="K51" s="31"/>
      <c r="L51" s="31"/>
      <c r="M51" s="31"/>
      <c r="N51" s="31"/>
      <c r="O51" s="31"/>
      <c r="P51" s="31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s="9" customFormat="1" ht="24.95" customHeight="1" thickBot="1" x14ac:dyDescent="0.35">
      <c r="A52" s="28">
        <v>50</v>
      </c>
      <c r="B52" s="29" t="s">
        <v>63</v>
      </c>
      <c r="C52" s="55" t="s">
        <v>6</v>
      </c>
      <c r="D52" s="55">
        <v>2</v>
      </c>
      <c r="E52" s="56">
        <v>112938.5</v>
      </c>
      <c r="F52" s="64">
        <v>225877</v>
      </c>
      <c r="G52" s="36"/>
      <c r="H52" s="31"/>
      <c r="I52" s="35"/>
      <c r="J52" s="31"/>
      <c r="K52" s="31"/>
      <c r="L52" s="31"/>
      <c r="M52" s="31"/>
      <c r="N52" s="31"/>
      <c r="O52" s="31"/>
      <c r="P52" s="31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s="9" customFormat="1" ht="24.95" customHeight="1" thickBot="1" x14ac:dyDescent="0.3">
      <c r="A53" s="32">
        <v>51</v>
      </c>
      <c r="B53" s="29" t="s">
        <v>64</v>
      </c>
      <c r="C53" s="55" t="s">
        <v>7</v>
      </c>
      <c r="D53" s="59">
        <v>2000</v>
      </c>
      <c r="E53" s="55">
        <v>42.8</v>
      </c>
      <c r="F53" s="64">
        <v>85600</v>
      </c>
      <c r="G53" s="36"/>
      <c r="H53" s="31"/>
      <c r="I53" s="35"/>
      <c r="J53" s="31"/>
      <c r="K53" s="31"/>
      <c r="L53" s="31"/>
      <c r="M53" s="31"/>
      <c r="N53" s="31"/>
      <c r="O53" s="31"/>
      <c r="P53" s="31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s="9" customFormat="1" ht="24.95" customHeight="1" thickBot="1" x14ac:dyDescent="0.3">
      <c r="A54" s="32">
        <v>52</v>
      </c>
      <c r="B54" s="29" t="s">
        <v>65</v>
      </c>
      <c r="C54" s="55" t="s">
        <v>6</v>
      </c>
      <c r="D54" s="55">
        <v>3</v>
      </c>
      <c r="E54" s="56">
        <v>4919.8599999999997</v>
      </c>
      <c r="F54" s="64">
        <v>14759.58</v>
      </c>
      <c r="G54" s="36"/>
      <c r="H54" s="31"/>
      <c r="I54" s="35"/>
      <c r="J54" s="31"/>
      <c r="K54" s="31"/>
      <c r="L54" s="31"/>
      <c r="M54" s="31"/>
      <c r="N54" s="31"/>
      <c r="O54" s="31"/>
      <c r="P54" s="31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s="9" customFormat="1" ht="24.95" customHeight="1" thickBot="1" x14ac:dyDescent="0.35">
      <c r="A55" s="28">
        <v>53</v>
      </c>
      <c r="B55" s="29" t="s">
        <v>66</v>
      </c>
      <c r="C55" s="55" t="s">
        <v>6</v>
      </c>
      <c r="D55" s="55">
        <v>4</v>
      </c>
      <c r="E55" s="56">
        <v>94855.5</v>
      </c>
      <c r="F55" s="64">
        <v>379422</v>
      </c>
      <c r="G55" s="36"/>
      <c r="H55" s="42"/>
      <c r="I55" s="35"/>
      <c r="J55" s="31"/>
      <c r="K55" s="31"/>
      <c r="L55" s="31"/>
      <c r="M55" s="31"/>
      <c r="N55" s="31"/>
      <c r="O55" s="31"/>
      <c r="P55" s="31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s="9" customFormat="1" ht="24.95" customHeight="1" thickBot="1" x14ac:dyDescent="0.3">
      <c r="A56" s="32">
        <v>54</v>
      </c>
      <c r="B56" s="29" t="s">
        <v>67</v>
      </c>
      <c r="C56" s="55" t="s">
        <v>6</v>
      </c>
      <c r="D56" s="55">
        <v>5</v>
      </c>
      <c r="E56" s="56">
        <v>1177</v>
      </c>
      <c r="F56" s="64">
        <v>5885</v>
      </c>
      <c r="G56" s="36"/>
      <c r="H56" s="42"/>
      <c r="I56" s="35"/>
      <c r="J56" s="31"/>
      <c r="K56" s="31"/>
      <c r="L56" s="31"/>
      <c r="M56" s="31"/>
      <c r="N56" s="31"/>
      <c r="O56" s="31"/>
      <c r="P56" s="31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s="9" customFormat="1" ht="24.95" customHeight="1" thickBot="1" x14ac:dyDescent="0.3">
      <c r="A57" s="32">
        <v>55</v>
      </c>
      <c r="B57" s="29" t="s">
        <v>68</v>
      </c>
      <c r="C57" s="55" t="s">
        <v>6</v>
      </c>
      <c r="D57" s="55">
        <v>120</v>
      </c>
      <c r="E57" s="56">
        <v>3857.35</v>
      </c>
      <c r="F57" s="64">
        <v>462882</v>
      </c>
      <c r="G57" s="36"/>
      <c r="H57" s="31"/>
      <c r="I57" s="35"/>
      <c r="J57" s="31"/>
      <c r="K57" s="31"/>
      <c r="L57" s="31"/>
      <c r="M57" s="31"/>
      <c r="N57" s="31"/>
      <c r="O57" s="31"/>
      <c r="P57" s="31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s="9" customFormat="1" ht="24.95" customHeight="1" thickBot="1" x14ac:dyDescent="0.35">
      <c r="A58" s="28">
        <v>56</v>
      </c>
      <c r="B58" s="29" t="s">
        <v>69</v>
      </c>
      <c r="C58" s="55" t="s">
        <v>7</v>
      </c>
      <c r="D58" s="55">
        <v>50</v>
      </c>
      <c r="E58" s="56">
        <v>9202</v>
      </c>
      <c r="F58" s="64">
        <v>460100</v>
      </c>
      <c r="G58" s="36"/>
      <c r="H58" s="31"/>
      <c r="I58" s="35"/>
      <c r="J58" s="31"/>
      <c r="K58" s="31"/>
      <c r="L58" s="31"/>
      <c r="M58" s="31"/>
      <c r="N58" s="31"/>
      <c r="O58" s="31"/>
      <c r="P58" s="31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s="9" customFormat="1" ht="24.95" customHeight="1" thickBot="1" x14ac:dyDescent="0.3">
      <c r="A59" s="10">
        <v>57</v>
      </c>
      <c r="B59" s="19" t="s">
        <v>70</v>
      </c>
      <c r="C59" s="47" t="s">
        <v>7</v>
      </c>
      <c r="D59" s="49">
        <v>6500</v>
      </c>
      <c r="E59" s="47">
        <v>472.94</v>
      </c>
      <c r="F59" s="66">
        <v>3074110</v>
      </c>
      <c r="G59" s="15" t="s">
        <v>10</v>
      </c>
      <c r="H59" s="20">
        <f>D59*Y59</f>
        <v>2957500</v>
      </c>
      <c r="I59" s="24"/>
      <c r="J59" s="20"/>
      <c r="K59" s="20"/>
      <c r="L59" s="20"/>
      <c r="M59" s="20"/>
      <c r="N59" s="20"/>
      <c r="O59" s="20"/>
      <c r="P59" s="20"/>
      <c r="Q59" s="22"/>
      <c r="R59" s="22"/>
      <c r="S59" s="22"/>
      <c r="T59" s="22"/>
      <c r="U59" s="22"/>
      <c r="V59" s="22"/>
      <c r="W59" s="22"/>
      <c r="X59" s="22"/>
      <c r="Y59" s="27">
        <v>455</v>
      </c>
      <c r="Z59" s="2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s="9" customFormat="1" ht="24.95" customHeight="1" thickBot="1" x14ac:dyDescent="0.3">
      <c r="A60" s="10">
        <v>58</v>
      </c>
      <c r="B60" s="19" t="s">
        <v>71</v>
      </c>
      <c r="C60" s="47" t="s">
        <v>7</v>
      </c>
      <c r="D60" s="47">
        <v>150</v>
      </c>
      <c r="E60" s="48">
        <v>20330</v>
      </c>
      <c r="F60" s="66">
        <v>3049500</v>
      </c>
      <c r="G60" s="12" t="s">
        <v>142</v>
      </c>
      <c r="H60" s="20">
        <f>D60*J60</f>
        <v>3049500</v>
      </c>
      <c r="I60" s="24"/>
      <c r="J60" s="31">
        <v>20330</v>
      </c>
      <c r="K60" s="20"/>
      <c r="L60" s="20"/>
      <c r="M60" s="20"/>
      <c r="N60" s="20"/>
      <c r="O60" s="20"/>
      <c r="P60" s="20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s="9" customFormat="1" ht="24.95" customHeight="1" thickBot="1" x14ac:dyDescent="0.35">
      <c r="A61" s="17">
        <v>59</v>
      </c>
      <c r="B61" s="19" t="s">
        <v>72</v>
      </c>
      <c r="C61" s="47" t="s">
        <v>7</v>
      </c>
      <c r="D61" s="49">
        <v>3214</v>
      </c>
      <c r="E61" s="47">
        <v>481.5</v>
      </c>
      <c r="F61" s="66">
        <v>1547541</v>
      </c>
      <c r="G61" s="14" t="s">
        <v>13</v>
      </c>
      <c r="H61" s="20">
        <f>Q61*D61</f>
        <v>626730</v>
      </c>
      <c r="I61" s="24"/>
      <c r="J61" s="20"/>
      <c r="K61" s="20"/>
      <c r="L61" s="20"/>
      <c r="M61" s="20"/>
      <c r="N61" s="20"/>
      <c r="O61" s="20"/>
      <c r="P61" s="20"/>
      <c r="Q61" s="27">
        <v>195</v>
      </c>
      <c r="R61" s="22"/>
      <c r="S61" s="22"/>
      <c r="T61" s="22"/>
      <c r="U61" s="22"/>
      <c r="V61" s="22"/>
      <c r="W61" s="22"/>
      <c r="X61" s="22"/>
      <c r="Y61" s="22"/>
      <c r="Z61" s="22">
        <v>480</v>
      </c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s="9" customFormat="1" ht="24.95" customHeight="1" thickBot="1" x14ac:dyDescent="0.3">
      <c r="A62" s="10">
        <v>60</v>
      </c>
      <c r="B62" s="19" t="s">
        <v>73</v>
      </c>
      <c r="C62" s="47" t="s">
        <v>7</v>
      </c>
      <c r="D62" s="47">
        <v>10</v>
      </c>
      <c r="E62" s="48">
        <v>149800</v>
      </c>
      <c r="F62" s="66">
        <v>1498000</v>
      </c>
      <c r="G62" s="15" t="s">
        <v>151</v>
      </c>
      <c r="H62" s="20">
        <f>D62*T62</f>
        <v>1495000</v>
      </c>
      <c r="I62" s="24"/>
      <c r="J62" s="20"/>
      <c r="K62" s="20"/>
      <c r="L62" s="20"/>
      <c r="M62" s="20"/>
      <c r="N62" s="20"/>
      <c r="O62" s="20"/>
      <c r="P62" s="20"/>
      <c r="Q62" s="22"/>
      <c r="R62" s="22"/>
      <c r="S62" s="22"/>
      <c r="T62" s="27">
        <v>149500</v>
      </c>
      <c r="U62" s="22"/>
      <c r="V62" s="22"/>
      <c r="W62" s="22"/>
      <c r="X62" s="22"/>
      <c r="Y62" s="22"/>
      <c r="Z62" s="2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s="9" customFormat="1" ht="24.95" customHeight="1" thickBot="1" x14ac:dyDescent="0.3">
      <c r="A63" s="10">
        <v>61</v>
      </c>
      <c r="B63" s="19" t="s">
        <v>74</v>
      </c>
      <c r="C63" s="47" t="s">
        <v>7</v>
      </c>
      <c r="D63" s="47">
        <v>80</v>
      </c>
      <c r="E63" s="48">
        <v>8025</v>
      </c>
      <c r="F63" s="66">
        <v>642000</v>
      </c>
      <c r="G63" s="12" t="s">
        <v>142</v>
      </c>
      <c r="H63" s="20">
        <f t="shared" ref="H63:H64" si="0">D63*J63</f>
        <v>642000</v>
      </c>
      <c r="I63" s="24"/>
      <c r="J63" s="31">
        <v>8025</v>
      </c>
      <c r="K63" s="20"/>
      <c r="L63" s="20"/>
      <c r="M63" s="20"/>
      <c r="N63" s="20"/>
      <c r="O63" s="20"/>
      <c r="P63" s="20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s="9" customFormat="1" ht="24.95" customHeight="1" thickBot="1" x14ac:dyDescent="0.35">
      <c r="A64" s="17">
        <v>62</v>
      </c>
      <c r="B64" s="19" t="s">
        <v>75</v>
      </c>
      <c r="C64" s="47" t="s">
        <v>7</v>
      </c>
      <c r="D64" s="47">
        <v>350</v>
      </c>
      <c r="E64" s="48">
        <v>4815</v>
      </c>
      <c r="F64" s="66">
        <v>1685250</v>
      </c>
      <c r="G64" s="12" t="s">
        <v>142</v>
      </c>
      <c r="H64" s="20">
        <f t="shared" si="0"/>
        <v>1685250</v>
      </c>
      <c r="I64" s="24"/>
      <c r="J64" s="31">
        <v>4815</v>
      </c>
      <c r="K64" s="20"/>
      <c r="L64" s="20"/>
      <c r="M64" s="20"/>
      <c r="N64" s="20"/>
      <c r="O64" s="20"/>
      <c r="P64" s="20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s="9" customFormat="1" ht="24.95" customHeight="1" thickBot="1" x14ac:dyDescent="0.3">
      <c r="A65" s="32">
        <v>63</v>
      </c>
      <c r="B65" s="29" t="s">
        <v>76</v>
      </c>
      <c r="C65" s="55" t="s">
        <v>7</v>
      </c>
      <c r="D65" s="55">
        <v>50</v>
      </c>
      <c r="E65" s="56">
        <v>1594.3</v>
      </c>
      <c r="F65" s="64">
        <v>79715</v>
      </c>
      <c r="G65" s="36"/>
      <c r="H65" s="31"/>
      <c r="I65" s="35"/>
      <c r="J65" s="31"/>
      <c r="K65" s="31"/>
      <c r="L65" s="31"/>
      <c r="M65" s="31"/>
      <c r="N65" s="31"/>
      <c r="O65" s="31"/>
      <c r="P65" s="31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16"/>
      <c r="AB65" s="16"/>
      <c r="AC65" s="16"/>
      <c r="AD65" s="16"/>
      <c r="AE65" s="16"/>
      <c r="AF65" s="16"/>
      <c r="AG65" s="16"/>
      <c r="AH65" s="16"/>
      <c r="AI65" s="16"/>
      <c r="AJ65" s="16"/>
    </row>
    <row r="66" spans="1:36" s="9" customFormat="1" ht="24.95" customHeight="1" thickBot="1" x14ac:dyDescent="0.3">
      <c r="A66" s="32">
        <v>64</v>
      </c>
      <c r="B66" s="29" t="s">
        <v>77</v>
      </c>
      <c r="C66" s="55" t="s">
        <v>6</v>
      </c>
      <c r="D66" s="55">
        <v>90</v>
      </c>
      <c r="E66" s="56">
        <v>1731.26</v>
      </c>
      <c r="F66" s="64">
        <v>155813.4</v>
      </c>
      <c r="G66" s="36"/>
      <c r="H66" s="31"/>
      <c r="I66" s="35"/>
      <c r="J66" s="31"/>
      <c r="K66" s="31"/>
      <c r="L66" s="31"/>
      <c r="M66" s="31"/>
      <c r="N66" s="31"/>
      <c r="O66" s="31"/>
      <c r="P66" s="31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16"/>
      <c r="AB66" s="16"/>
      <c r="AC66" s="16"/>
      <c r="AD66" s="16"/>
      <c r="AE66" s="16"/>
      <c r="AF66" s="16"/>
      <c r="AG66" s="16"/>
      <c r="AH66" s="16"/>
      <c r="AI66" s="16"/>
      <c r="AJ66" s="16"/>
    </row>
    <row r="67" spans="1:36" s="9" customFormat="1" ht="24.95" customHeight="1" thickBot="1" x14ac:dyDescent="0.35">
      <c r="A67" s="28">
        <v>65</v>
      </c>
      <c r="B67" s="29" t="s">
        <v>78</v>
      </c>
      <c r="C67" s="55" t="s">
        <v>7</v>
      </c>
      <c r="D67" s="55">
        <v>50</v>
      </c>
      <c r="E67" s="55">
        <v>176.55</v>
      </c>
      <c r="F67" s="64">
        <v>8827.5</v>
      </c>
      <c r="G67" s="37"/>
      <c r="H67" s="31"/>
      <c r="I67" s="35"/>
      <c r="J67" s="31"/>
      <c r="K67" s="31"/>
      <c r="L67" s="31"/>
      <c r="M67" s="31"/>
      <c r="N67" s="31"/>
      <c r="O67" s="31"/>
      <c r="P67" s="31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16"/>
      <c r="AB67" s="16"/>
      <c r="AC67" s="16"/>
      <c r="AD67" s="16"/>
      <c r="AE67" s="16"/>
      <c r="AF67" s="16"/>
      <c r="AG67" s="16"/>
      <c r="AH67" s="16"/>
      <c r="AI67" s="16"/>
      <c r="AJ67" s="16"/>
    </row>
    <row r="68" spans="1:36" s="9" customFormat="1" ht="24.95" customHeight="1" thickBot="1" x14ac:dyDescent="0.3">
      <c r="A68" s="10">
        <v>66</v>
      </c>
      <c r="B68" s="19" t="s">
        <v>79</v>
      </c>
      <c r="C68" s="47" t="s">
        <v>7</v>
      </c>
      <c r="D68" s="47">
        <v>26</v>
      </c>
      <c r="E68" s="48">
        <v>155150</v>
      </c>
      <c r="F68" s="66">
        <v>4033900</v>
      </c>
      <c r="G68" s="13" t="s">
        <v>146</v>
      </c>
      <c r="H68" s="41">
        <f>D68*N68</f>
        <v>1300000</v>
      </c>
      <c r="I68" s="24"/>
      <c r="J68" s="20"/>
      <c r="K68" s="20"/>
      <c r="L68" s="20"/>
      <c r="M68" s="20"/>
      <c r="N68" s="31">
        <v>50000</v>
      </c>
      <c r="O68" s="20"/>
      <c r="P68" s="20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ht="24.95" customHeight="1" thickBot="1" x14ac:dyDescent="0.3">
      <c r="A69" s="10">
        <v>67</v>
      </c>
      <c r="B69" s="19" t="s">
        <v>80</v>
      </c>
      <c r="C69" s="47" t="s">
        <v>7</v>
      </c>
      <c r="D69" s="47">
        <v>10</v>
      </c>
      <c r="E69" s="48">
        <v>214000</v>
      </c>
      <c r="F69" s="66">
        <v>2140000</v>
      </c>
      <c r="G69" s="13" t="s">
        <v>146</v>
      </c>
      <c r="H69" s="41">
        <f>D69*N69</f>
        <v>750000</v>
      </c>
      <c r="I69" s="24"/>
      <c r="J69" s="20"/>
      <c r="K69" s="20"/>
      <c r="L69" s="20"/>
      <c r="M69" s="20"/>
      <c r="N69" s="31">
        <v>75000</v>
      </c>
      <c r="O69" s="20"/>
      <c r="P69" s="20"/>
      <c r="Q69" s="22"/>
      <c r="R69" s="22">
        <v>187200</v>
      </c>
      <c r="S69" s="22"/>
      <c r="T69" s="22"/>
      <c r="U69" s="22"/>
      <c r="V69" s="22"/>
      <c r="W69" s="22"/>
      <c r="X69" s="22"/>
      <c r="Y69" s="22"/>
      <c r="Z69" s="22"/>
      <c r="AA69" s="2"/>
      <c r="AB69" s="2"/>
      <c r="AC69" s="2"/>
      <c r="AD69" s="2"/>
      <c r="AE69" s="2"/>
      <c r="AF69" s="2"/>
      <c r="AG69" s="2"/>
      <c r="AH69" s="2">
        <v>214000</v>
      </c>
      <c r="AI69" s="2">
        <v>195000</v>
      </c>
      <c r="AJ69" s="2"/>
    </row>
    <row r="70" spans="1:36" s="9" customFormat="1" ht="24.95" customHeight="1" thickBot="1" x14ac:dyDescent="0.35">
      <c r="A70" s="28">
        <v>68</v>
      </c>
      <c r="B70" s="29" t="s">
        <v>81</v>
      </c>
      <c r="C70" s="55" t="s">
        <v>7</v>
      </c>
      <c r="D70" s="59">
        <v>2500</v>
      </c>
      <c r="E70" s="55">
        <v>42.8</v>
      </c>
      <c r="F70" s="64">
        <v>107000</v>
      </c>
      <c r="G70" s="36"/>
      <c r="H70" s="42"/>
      <c r="I70" s="35"/>
      <c r="J70" s="31"/>
      <c r="K70" s="31"/>
      <c r="L70" s="31"/>
      <c r="M70" s="31"/>
      <c r="N70" s="31"/>
      <c r="O70" s="31"/>
      <c r="P70" s="31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16"/>
      <c r="AB70" s="16"/>
      <c r="AC70" s="16"/>
      <c r="AD70" s="16"/>
      <c r="AE70" s="16"/>
      <c r="AF70" s="16"/>
      <c r="AG70" s="16"/>
      <c r="AH70" s="16"/>
      <c r="AI70" s="16"/>
      <c r="AJ70" s="16"/>
    </row>
    <row r="71" spans="1:36" s="9" customFormat="1" ht="24.95" customHeight="1" thickBot="1" x14ac:dyDescent="0.3">
      <c r="A71" s="10">
        <v>69</v>
      </c>
      <c r="B71" s="19" t="s">
        <v>82</v>
      </c>
      <c r="C71" s="47" t="s">
        <v>7</v>
      </c>
      <c r="D71" s="47">
        <v>10</v>
      </c>
      <c r="E71" s="48">
        <v>19260</v>
      </c>
      <c r="F71" s="66">
        <v>192600</v>
      </c>
      <c r="G71" s="13" t="s">
        <v>144</v>
      </c>
      <c r="H71" s="41">
        <f>D71*L71</f>
        <v>181000</v>
      </c>
      <c r="I71" s="24"/>
      <c r="J71" s="20"/>
      <c r="K71" s="20"/>
      <c r="L71" s="31">
        <v>18100</v>
      </c>
      <c r="M71" s="20"/>
      <c r="N71" s="20"/>
      <c r="O71" s="20"/>
      <c r="P71" s="20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"/>
      <c r="AB71" s="2"/>
      <c r="AC71" s="2"/>
      <c r="AD71" s="2"/>
      <c r="AE71" s="2"/>
      <c r="AF71" s="2"/>
      <c r="AG71" s="2"/>
      <c r="AH71" s="2">
        <v>19260</v>
      </c>
      <c r="AI71" s="2">
        <v>19000</v>
      </c>
      <c r="AJ71" s="2"/>
    </row>
    <row r="72" spans="1:36" s="9" customFormat="1" ht="24.95" customHeight="1" thickBot="1" x14ac:dyDescent="0.3">
      <c r="A72" s="10">
        <v>70</v>
      </c>
      <c r="B72" s="19" t="s">
        <v>83</v>
      </c>
      <c r="C72" s="47" t="s">
        <v>7</v>
      </c>
      <c r="D72" s="47">
        <v>15</v>
      </c>
      <c r="E72" s="48">
        <v>33694.300000000003</v>
      </c>
      <c r="F72" s="66">
        <v>505414.5</v>
      </c>
      <c r="G72" s="15" t="s">
        <v>156</v>
      </c>
      <c r="H72" s="72">
        <f>D72*AB72</f>
        <v>495000</v>
      </c>
      <c r="I72" s="24"/>
      <c r="J72" s="20"/>
      <c r="K72" s="20"/>
      <c r="L72" s="20"/>
      <c r="M72" s="20"/>
      <c r="N72" s="20"/>
      <c r="O72" s="20"/>
      <c r="P72" s="20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">
        <v>33694</v>
      </c>
      <c r="AB72" s="16">
        <v>33000</v>
      </c>
      <c r="AC72" s="2"/>
      <c r="AD72" s="2"/>
      <c r="AE72" s="2"/>
      <c r="AF72" s="2"/>
      <c r="AG72" s="2"/>
      <c r="AH72" s="2"/>
      <c r="AI72" s="2"/>
      <c r="AJ72" s="2"/>
    </row>
    <row r="73" spans="1:36" ht="27.75" thickBot="1" x14ac:dyDescent="0.35">
      <c r="A73" s="17">
        <v>71</v>
      </c>
      <c r="B73" s="19" t="s">
        <v>84</v>
      </c>
      <c r="C73" s="47" t="s">
        <v>7</v>
      </c>
      <c r="D73" s="47">
        <v>1</v>
      </c>
      <c r="E73" s="48">
        <v>322861.8</v>
      </c>
      <c r="F73" s="66">
        <v>322861.8</v>
      </c>
      <c r="G73" s="15" t="s">
        <v>153</v>
      </c>
      <c r="H73" s="14">
        <f>D73*W73</f>
        <v>314500</v>
      </c>
      <c r="I73" s="24"/>
      <c r="J73" s="20"/>
      <c r="K73" s="20"/>
      <c r="L73" s="20"/>
      <c r="M73" s="20"/>
      <c r="N73" s="20"/>
      <c r="O73" s="20"/>
      <c r="P73" s="20"/>
      <c r="Q73" s="22"/>
      <c r="R73" s="22"/>
      <c r="S73" s="22"/>
      <c r="T73" s="22"/>
      <c r="U73" s="22"/>
      <c r="V73" s="22"/>
      <c r="W73" s="27">
        <v>314500</v>
      </c>
      <c r="X73" s="22"/>
      <c r="Y73" s="22"/>
      <c r="Z73" s="22"/>
      <c r="AA73" s="2">
        <v>322861</v>
      </c>
      <c r="AB73" s="2"/>
      <c r="AC73" s="2"/>
      <c r="AD73" s="2"/>
      <c r="AE73" s="2"/>
      <c r="AF73" s="2"/>
      <c r="AG73" s="2"/>
      <c r="AH73" s="2"/>
      <c r="AI73" s="2"/>
      <c r="AJ73" s="2"/>
    </row>
    <row r="74" spans="1:36" s="9" customFormat="1" ht="26.25" thickBot="1" x14ac:dyDescent="0.3">
      <c r="A74" s="32">
        <v>72</v>
      </c>
      <c r="B74" s="29" t="s">
        <v>85</v>
      </c>
      <c r="C74" s="55" t="s">
        <v>7</v>
      </c>
      <c r="D74" s="55">
        <v>38</v>
      </c>
      <c r="E74" s="56">
        <v>5243</v>
      </c>
      <c r="F74" s="64">
        <v>199234</v>
      </c>
      <c r="G74" s="36"/>
      <c r="H74" s="31"/>
      <c r="I74" s="35"/>
      <c r="J74" s="31"/>
      <c r="K74" s="31"/>
      <c r="L74" s="31"/>
      <c r="M74" s="31"/>
      <c r="N74" s="31"/>
      <c r="O74" s="31"/>
      <c r="P74" s="31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16"/>
      <c r="AB74" s="16"/>
      <c r="AC74" s="16"/>
      <c r="AD74" s="16"/>
      <c r="AE74" s="16"/>
      <c r="AF74" s="16"/>
      <c r="AG74" s="16"/>
      <c r="AH74" s="16"/>
      <c r="AI74" s="16"/>
      <c r="AJ74" s="16"/>
    </row>
    <row r="75" spans="1:36" s="9" customFormat="1" ht="27" thickBot="1" x14ac:dyDescent="0.3">
      <c r="A75" s="10">
        <v>73</v>
      </c>
      <c r="B75" s="19" t="s">
        <v>86</v>
      </c>
      <c r="C75" s="47" t="s">
        <v>7</v>
      </c>
      <c r="D75" s="49">
        <v>2343</v>
      </c>
      <c r="E75" s="48">
        <v>1057.1600000000001</v>
      </c>
      <c r="F75" s="66">
        <v>2476925.88</v>
      </c>
      <c r="G75" s="15" t="s">
        <v>8</v>
      </c>
      <c r="H75" s="20">
        <f>D75*V75</f>
        <v>2263338</v>
      </c>
      <c r="I75" s="24"/>
      <c r="J75" s="20"/>
      <c r="K75" s="20"/>
      <c r="L75" s="20"/>
      <c r="M75" s="20"/>
      <c r="N75" s="20"/>
      <c r="O75" s="20"/>
      <c r="P75" s="20"/>
      <c r="Q75" s="22"/>
      <c r="R75" s="22"/>
      <c r="S75" s="22"/>
      <c r="T75" s="22"/>
      <c r="U75" s="22"/>
      <c r="V75" s="27">
        <v>966</v>
      </c>
      <c r="W75" s="22"/>
      <c r="X75" s="22"/>
      <c r="Y75" s="22">
        <v>970</v>
      </c>
      <c r="Z75" s="2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ht="27.75" thickBot="1" x14ac:dyDescent="0.35">
      <c r="A76" s="17">
        <v>74</v>
      </c>
      <c r="B76" s="19" t="s">
        <v>87</v>
      </c>
      <c r="C76" s="47" t="s">
        <v>7</v>
      </c>
      <c r="D76" s="49">
        <v>3650</v>
      </c>
      <c r="E76" s="47">
        <v>802.5</v>
      </c>
      <c r="F76" s="66">
        <v>2929125</v>
      </c>
      <c r="G76" s="15" t="s">
        <v>13</v>
      </c>
      <c r="H76" s="20">
        <f>D76*Q76</f>
        <v>1825000</v>
      </c>
      <c r="I76" s="24"/>
      <c r="J76" s="20"/>
      <c r="K76" s="20"/>
      <c r="L76" s="20"/>
      <c r="M76" s="20">
        <v>649</v>
      </c>
      <c r="N76" s="20"/>
      <c r="O76" s="20"/>
      <c r="P76" s="20"/>
      <c r="Q76" s="27">
        <v>500</v>
      </c>
      <c r="R76" s="22"/>
      <c r="S76" s="22"/>
      <c r="T76" s="22"/>
      <c r="U76" s="22"/>
      <c r="V76" s="22"/>
      <c r="W76" s="22"/>
      <c r="X76" s="22">
        <v>520</v>
      </c>
      <c r="Y76" s="22"/>
      <c r="Z76" s="22"/>
      <c r="AA76" s="2"/>
      <c r="AB76" s="2"/>
      <c r="AC76" s="2">
        <v>575</v>
      </c>
      <c r="AD76" s="2"/>
      <c r="AE76" s="2">
        <v>574</v>
      </c>
      <c r="AF76" s="2"/>
      <c r="AG76" s="2"/>
      <c r="AH76" s="2"/>
      <c r="AI76" s="2"/>
      <c r="AJ76" s="2"/>
    </row>
    <row r="77" spans="1:36" s="9" customFormat="1" ht="26.25" thickBot="1" x14ac:dyDescent="0.3">
      <c r="A77" s="32">
        <v>75</v>
      </c>
      <c r="B77" s="29" t="s">
        <v>88</v>
      </c>
      <c r="C77" s="58" t="s">
        <v>7</v>
      </c>
      <c r="D77" s="59">
        <v>1100</v>
      </c>
      <c r="E77" s="56">
        <v>2140</v>
      </c>
      <c r="F77" s="64">
        <v>2354000</v>
      </c>
      <c r="G77" s="36"/>
      <c r="H77" s="45"/>
      <c r="I77" s="35"/>
      <c r="J77" s="31"/>
      <c r="K77" s="31"/>
      <c r="L77" s="31"/>
      <c r="M77" s="31"/>
      <c r="N77" s="31"/>
      <c r="O77" s="31"/>
      <c r="P77" s="31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16"/>
      <c r="AB77" s="16"/>
      <c r="AC77" s="16"/>
      <c r="AD77" s="16"/>
      <c r="AE77" s="16"/>
      <c r="AF77" s="16"/>
      <c r="AG77" s="16"/>
      <c r="AH77" s="16"/>
      <c r="AI77" s="16"/>
      <c r="AJ77" s="16"/>
    </row>
    <row r="78" spans="1:36" ht="27" thickBot="1" x14ac:dyDescent="0.3">
      <c r="A78" s="10">
        <v>76</v>
      </c>
      <c r="B78" s="19" t="s">
        <v>89</v>
      </c>
      <c r="C78" s="50" t="s">
        <v>7</v>
      </c>
      <c r="D78" s="47">
        <v>1</v>
      </c>
      <c r="E78" s="48">
        <v>218258.6</v>
      </c>
      <c r="F78" s="66">
        <v>218258.6</v>
      </c>
      <c r="G78" s="15" t="s">
        <v>149</v>
      </c>
      <c r="H78" s="44">
        <f>D78*R78</f>
        <v>187200</v>
      </c>
      <c r="I78" s="24"/>
      <c r="J78" s="20"/>
      <c r="K78" s="20"/>
      <c r="L78" s="20"/>
      <c r="M78" s="20"/>
      <c r="N78" s="20"/>
      <c r="O78" s="20"/>
      <c r="P78" s="20"/>
      <c r="Q78" s="22"/>
      <c r="R78" s="27">
        <v>187200</v>
      </c>
      <c r="S78" s="22"/>
      <c r="T78" s="22"/>
      <c r="U78" s="22"/>
      <c r="V78" s="22"/>
      <c r="W78" s="22"/>
      <c r="X78" s="22"/>
      <c r="Y78" s="22"/>
      <c r="Z78" s="22"/>
      <c r="AA78" s="2">
        <v>218258</v>
      </c>
      <c r="AB78" s="2"/>
      <c r="AC78" s="2"/>
      <c r="AD78" s="2"/>
      <c r="AE78" s="2"/>
      <c r="AF78" s="2"/>
      <c r="AG78" s="2"/>
      <c r="AH78" s="2"/>
      <c r="AI78" s="2"/>
      <c r="AJ78" s="2"/>
    </row>
    <row r="79" spans="1:36" s="9" customFormat="1" ht="19.5" thickBot="1" x14ac:dyDescent="0.35">
      <c r="A79" s="28">
        <v>77</v>
      </c>
      <c r="B79" s="40" t="s">
        <v>90</v>
      </c>
      <c r="C79" s="58" t="s">
        <v>7</v>
      </c>
      <c r="D79" s="55">
        <v>14</v>
      </c>
      <c r="E79" s="56">
        <v>23968</v>
      </c>
      <c r="F79" s="64">
        <v>335552</v>
      </c>
      <c r="G79" s="36"/>
      <c r="H79" s="45"/>
      <c r="I79" s="35"/>
      <c r="J79" s="31"/>
      <c r="K79" s="31"/>
      <c r="L79" s="31"/>
      <c r="M79" s="31"/>
      <c r="N79" s="31"/>
      <c r="O79" s="31"/>
      <c r="P79" s="31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16"/>
      <c r="AB79" s="16"/>
      <c r="AC79" s="16"/>
      <c r="AD79" s="16"/>
      <c r="AE79" s="16"/>
      <c r="AF79" s="16"/>
      <c r="AG79" s="16"/>
      <c r="AH79" s="16"/>
      <c r="AI79" s="16"/>
      <c r="AJ79" s="16"/>
    </row>
    <row r="80" spans="1:36" s="9" customFormat="1" ht="27" thickBot="1" x14ac:dyDescent="0.3">
      <c r="A80" s="10">
        <v>78</v>
      </c>
      <c r="B80" s="19" t="s">
        <v>91</v>
      </c>
      <c r="C80" s="47" t="s">
        <v>7</v>
      </c>
      <c r="D80" s="47">
        <v>3</v>
      </c>
      <c r="E80" s="48">
        <v>940423</v>
      </c>
      <c r="F80" s="66">
        <v>2821269</v>
      </c>
      <c r="G80" s="15" t="s">
        <v>155</v>
      </c>
      <c r="H80" s="20">
        <f>AA80*D80</f>
        <v>654600</v>
      </c>
      <c r="I80" s="24"/>
      <c r="J80" s="20"/>
      <c r="K80" s="20"/>
      <c r="L80" s="20"/>
      <c r="M80" s="20"/>
      <c r="N80" s="20">
        <v>650000</v>
      </c>
      <c r="O80" s="20"/>
      <c r="P80" s="20"/>
      <c r="Q80" s="22"/>
      <c r="R80" s="22">
        <v>832000</v>
      </c>
      <c r="S80" s="22"/>
      <c r="T80" s="22"/>
      <c r="U80" s="22"/>
      <c r="V80" s="22"/>
      <c r="W80" s="22"/>
      <c r="X80" s="22"/>
      <c r="Y80" s="22"/>
      <c r="Z80" s="22"/>
      <c r="AA80" s="16">
        <v>218200</v>
      </c>
      <c r="AB80" s="2">
        <v>300000</v>
      </c>
      <c r="AC80" s="2"/>
      <c r="AD80" s="2"/>
      <c r="AE80" s="2"/>
      <c r="AF80" s="2"/>
      <c r="AG80" s="2"/>
      <c r="AH80" s="2"/>
      <c r="AI80" s="2"/>
      <c r="AJ80" s="2"/>
    </row>
    <row r="81" spans="1:36" s="9" customFormat="1" ht="27" thickBot="1" x14ac:dyDescent="0.3">
      <c r="A81" s="10">
        <v>79</v>
      </c>
      <c r="B81" s="19" t="s">
        <v>92</v>
      </c>
      <c r="C81" s="47" t="s">
        <v>7</v>
      </c>
      <c r="D81" s="47">
        <v>1</v>
      </c>
      <c r="E81" s="48">
        <v>325879.2</v>
      </c>
      <c r="F81" s="66">
        <v>325879.2</v>
      </c>
      <c r="G81" s="15" t="s">
        <v>155</v>
      </c>
      <c r="H81" s="20">
        <f t="shared" ref="H81:H82" si="1">AA81*D81</f>
        <v>325879</v>
      </c>
      <c r="I81" s="24"/>
      <c r="J81" s="20"/>
      <c r="K81" s="20"/>
      <c r="L81" s="20"/>
      <c r="M81" s="20"/>
      <c r="N81" s="20"/>
      <c r="O81" s="20"/>
      <c r="P81" s="20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16">
        <v>325879</v>
      </c>
      <c r="AB81" s="2"/>
      <c r="AC81" s="2"/>
      <c r="AD81" s="2"/>
      <c r="AE81" s="2"/>
      <c r="AF81" s="2"/>
      <c r="AG81" s="2"/>
      <c r="AH81" s="2"/>
      <c r="AI81" s="2"/>
      <c r="AJ81" s="2"/>
    </row>
    <row r="82" spans="1:36" s="9" customFormat="1" ht="27.75" thickBot="1" x14ac:dyDescent="0.35">
      <c r="A82" s="17">
        <v>80</v>
      </c>
      <c r="B82" s="19" t="s">
        <v>93</v>
      </c>
      <c r="C82" s="47" t="s">
        <v>7</v>
      </c>
      <c r="D82" s="47">
        <v>1</v>
      </c>
      <c r="E82" s="48">
        <v>1312462</v>
      </c>
      <c r="F82" s="66">
        <v>1312462</v>
      </c>
      <c r="G82" s="15" t="s">
        <v>155</v>
      </c>
      <c r="H82" s="20">
        <f t="shared" si="1"/>
        <v>1286600</v>
      </c>
      <c r="I82" s="24"/>
      <c r="J82" s="20"/>
      <c r="K82" s="20"/>
      <c r="L82" s="20"/>
      <c r="M82" s="20"/>
      <c r="N82" s="20"/>
      <c r="O82" s="20"/>
      <c r="P82" s="20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16">
        <v>1286600</v>
      </c>
      <c r="AB82" s="2"/>
      <c r="AC82" s="2"/>
      <c r="AD82" s="2"/>
      <c r="AE82" s="2"/>
      <c r="AF82" s="2"/>
      <c r="AG82" s="2"/>
      <c r="AH82" s="2"/>
      <c r="AI82" s="2"/>
      <c r="AJ82" s="2"/>
    </row>
    <row r="83" spans="1:36" s="9" customFormat="1" ht="39" thickBot="1" x14ac:dyDescent="0.3">
      <c r="A83" s="32">
        <v>81</v>
      </c>
      <c r="B83" s="29" t="s">
        <v>94</v>
      </c>
      <c r="C83" s="55" t="s">
        <v>7</v>
      </c>
      <c r="D83" s="55">
        <v>100</v>
      </c>
      <c r="E83" s="56">
        <v>1605</v>
      </c>
      <c r="F83" s="64">
        <v>160500</v>
      </c>
      <c r="G83" s="36"/>
      <c r="H83" s="31"/>
      <c r="I83" s="38"/>
      <c r="J83" s="39"/>
      <c r="K83" s="39"/>
      <c r="L83" s="39"/>
      <c r="M83" s="39"/>
      <c r="N83" s="39"/>
      <c r="O83" s="39"/>
      <c r="P83" s="39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16"/>
      <c r="AB83" s="16"/>
      <c r="AC83" s="16"/>
      <c r="AD83" s="16"/>
      <c r="AE83" s="16"/>
      <c r="AF83" s="16"/>
      <c r="AG83" s="16"/>
      <c r="AH83" s="16"/>
      <c r="AI83" s="16"/>
      <c r="AJ83" s="16"/>
    </row>
    <row r="84" spans="1:36" ht="27" thickBot="1" x14ac:dyDescent="0.3">
      <c r="A84" s="10">
        <v>82</v>
      </c>
      <c r="B84" s="19" t="s">
        <v>95</v>
      </c>
      <c r="C84" s="47" t="s">
        <v>7</v>
      </c>
      <c r="D84" s="47">
        <v>50</v>
      </c>
      <c r="E84" s="47">
        <v>577.79999999999995</v>
      </c>
      <c r="F84" s="66">
        <v>28890</v>
      </c>
      <c r="G84" s="15" t="s">
        <v>13</v>
      </c>
      <c r="H84" s="20">
        <f t="shared" ref="H84:H87" si="2">D84*Q84</f>
        <v>12750</v>
      </c>
      <c r="I84" s="24"/>
      <c r="J84" s="20"/>
      <c r="K84" s="20">
        <v>410</v>
      </c>
      <c r="L84" s="20"/>
      <c r="M84" s="20">
        <v>352</v>
      </c>
      <c r="N84" s="20"/>
      <c r="O84" s="20"/>
      <c r="P84" s="20"/>
      <c r="Q84" s="27">
        <v>255</v>
      </c>
      <c r="R84" s="22"/>
      <c r="S84" s="22"/>
      <c r="T84" s="22"/>
      <c r="U84" s="22"/>
      <c r="V84" s="22">
        <v>305</v>
      </c>
      <c r="W84" s="22"/>
      <c r="X84" s="22"/>
      <c r="Y84" s="22"/>
      <c r="Z84" s="2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ht="27.75" thickBot="1" x14ac:dyDescent="0.35">
      <c r="A85" s="17">
        <v>83</v>
      </c>
      <c r="B85" s="19" t="s">
        <v>96</v>
      </c>
      <c r="C85" s="47" t="s">
        <v>7</v>
      </c>
      <c r="D85" s="49">
        <v>1450</v>
      </c>
      <c r="E85" s="47">
        <v>577.79999999999995</v>
      </c>
      <c r="F85" s="66">
        <v>837810</v>
      </c>
      <c r="G85" s="15" t="s">
        <v>13</v>
      </c>
      <c r="H85" s="20">
        <f t="shared" si="2"/>
        <v>369750</v>
      </c>
      <c r="I85" s="24"/>
      <c r="J85" s="20"/>
      <c r="K85" s="20">
        <v>410</v>
      </c>
      <c r="L85" s="20"/>
      <c r="M85" s="20">
        <v>310</v>
      </c>
      <c r="N85" s="20"/>
      <c r="O85" s="20"/>
      <c r="P85" s="20"/>
      <c r="Q85" s="27">
        <v>255</v>
      </c>
      <c r="R85" s="22"/>
      <c r="S85" s="22"/>
      <c r="T85" s="22"/>
      <c r="U85" s="22"/>
      <c r="V85" s="22">
        <v>305</v>
      </c>
      <c r="W85" s="22"/>
      <c r="X85" s="22"/>
      <c r="Y85" s="22"/>
      <c r="Z85" s="2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s="9" customFormat="1" ht="27" thickBot="1" x14ac:dyDescent="0.3">
      <c r="A86" s="10">
        <v>84</v>
      </c>
      <c r="B86" s="19" t="s">
        <v>97</v>
      </c>
      <c r="C86" s="47" t="s">
        <v>7</v>
      </c>
      <c r="D86" s="49">
        <v>1735</v>
      </c>
      <c r="E86" s="47">
        <v>577.79999999999995</v>
      </c>
      <c r="F86" s="66">
        <v>1002483</v>
      </c>
      <c r="G86" s="15" t="s">
        <v>13</v>
      </c>
      <c r="H86" s="20">
        <f t="shared" si="2"/>
        <v>442425</v>
      </c>
      <c r="I86" s="24"/>
      <c r="J86" s="20"/>
      <c r="K86" s="20">
        <v>410</v>
      </c>
      <c r="L86" s="20"/>
      <c r="M86" s="20">
        <v>315</v>
      </c>
      <c r="N86" s="20"/>
      <c r="O86" s="20"/>
      <c r="P86" s="20"/>
      <c r="Q86" s="27">
        <v>255</v>
      </c>
      <c r="R86" s="22"/>
      <c r="S86" s="22"/>
      <c r="T86" s="22"/>
      <c r="U86" s="22">
        <v>299</v>
      </c>
      <c r="V86" s="22">
        <v>305</v>
      </c>
      <c r="W86" s="22"/>
      <c r="X86" s="22"/>
      <c r="Y86" s="22"/>
      <c r="Z86" s="2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s="9" customFormat="1" ht="27" thickBot="1" x14ac:dyDescent="0.3">
      <c r="A87" s="10">
        <v>85</v>
      </c>
      <c r="B87" s="19" t="s">
        <v>98</v>
      </c>
      <c r="C87" s="47" t="s">
        <v>7</v>
      </c>
      <c r="D87" s="47">
        <v>885</v>
      </c>
      <c r="E87" s="47">
        <v>577.79999999999995</v>
      </c>
      <c r="F87" s="66">
        <v>511353</v>
      </c>
      <c r="G87" s="15" t="s">
        <v>13</v>
      </c>
      <c r="H87" s="20">
        <f t="shared" si="2"/>
        <v>225675</v>
      </c>
      <c r="I87" s="24"/>
      <c r="J87" s="20"/>
      <c r="K87" s="20">
        <v>410</v>
      </c>
      <c r="L87" s="20"/>
      <c r="M87" s="20">
        <v>310</v>
      </c>
      <c r="N87" s="20"/>
      <c r="O87" s="20"/>
      <c r="P87" s="20"/>
      <c r="Q87" s="27">
        <v>255</v>
      </c>
      <c r="R87" s="22"/>
      <c r="S87" s="22"/>
      <c r="T87" s="22"/>
      <c r="U87" s="22">
        <v>299</v>
      </c>
      <c r="V87" s="22">
        <v>305</v>
      </c>
      <c r="W87" s="22"/>
      <c r="X87" s="22"/>
      <c r="Y87" s="22"/>
      <c r="Z87" s="2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ht="19.5" thickBot="1" x14ac:dyDescent="0.35">
      <c r="A88" s="17">
        <v>86</v>
      </c>
      <c r="B88" s="19" t="s">
        <v>99</v>
      </c>
      <c r="C88" s="47" t="s">
        <v>7</v>
      </c>
      <c r="D88" s="47">
        <v>11</v>
      </c>
      <c r="E88" s="48">
        <v>10486</v>
      </c>
      <c r="F88" s="66">
        <v>115346</v>
      </c>
      <c r="G88" s="15" t="s">
        <v>9</v>
      </c>
      <c r="H88" s="20">
        <f>D88*Z88</f>
        <v>110000</v>
      </c>
      <c r="I88" s="24"/>
      <c r="J88" s="20"/>
      <c r="K88" s="20"/>
      <c r="L88" s="20"/>
      <c r="M88" s="20"/>
      <c r="N88" s="20"/>
      <c r="O88" s="20"/>
      <c r="P88" s="20"/>
      <c r="Q88" s="22"/>
      <c r="R88" s="22"/>
      <c r="S88" s="22"/>
      <c r="T88" s="22"/>
      <c r="U88" s="22"/>
      <c r="V88" s="22"/>
      <c r="W88" s="22"/>
      <c r="X88" s="22"/>
      <c r="Y88" s="22"/>
      <c r="Z88" s="27">
        <v>10000</v>
      </c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s="9" customFormat="1" ht="26.25" thickBot="1" x14ac:dyDescent="0.3">
      <c r="A89" s="10">
        <v>87</v>
      </c>
      <c r="B89" s="19" t="s">
        <v>100</v>
      </c>
      <c r="C89" s="47" t="s">
        <v>7</v>
      </c>
      <c r="D89" s="47">
        <v>100</v>
      </c>
      <c r="E89" s="48">
        <v>22470</v>
      </c>
      <c r="F89" s="66">
        <v>2247000</v>
      </c>
      <c r="G89" s="15" t="s">
        <v>9</v>
      </c>
      <c r="H89" s="20">
        <f>D89*Z89</f>
        <v>1920000</v>
      </c>
      <c r="I89" s="24"/>
      <c r="J89" s="20"/>
      <c r="K89" s="20"/>
      <c r="L89" s="20"/>
      <c r="M89" s="20"/>
      <c r="N89" s="20"/>
      <c r="O89" s="20"/>
      <c r="P89" s="20"/>
      <c r="Q89" s="22"/>
      <c r="R89" s="22"/>
      <c r="S89" s="22"/>
      <c r="T89" s="22"/>
      <c r="U89" s="25">
        <v>17000</v>
      </c>
      <c r="V89" s="22">
        <v>22252</v>
      </c>
      <c r="W89" s="22"/>
      <c r="X89" s="22"/>
      <c r="Y89" s="22">
        <v>22450</v>
      </c>
      <c r="Z89" s="27">
        <v>19200</v>
      </c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36" s="9" customFormat="1" ht="26.25" thickBot="1" x14ac:dyDescent="0.3">
      <c r="A90" s="32">
        <v>88</v>
      </c>
      <c r="B90" s="29" t="s">
        <v>101</v>
      </c>
      <c r="C90" s="55" t="s">
        <v>7</v>
      </c>
      <c r="D90" s="55">
        <v>495</v>
      </c>
      <c r="E90" s="56">
        <v>4269.3</v>
      </c>
      <c r="F90" s="64">
        <v>2113303.5</v>
      </c>
      <c r="G90" s="36"/>
      <c r="H90" s="31"/>
      <c r="I90" s="35"/>
      <c r="J90" s="31"/>
      <c r="K90" s="31"/>
      <c r="L90" s="31"/>
      <c r="M90" s="31"/>
      <c r="N90" s="31"/>
      <c r="O90" s="31"/>
      <c r="P90" s="31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16"/>
      <c r="AB90" s="16"/>
      <c r="AC90" s="16"/>
      <c r="AD90" s="16"/>
      <c r="AE90" s="16"/>
      <c r="AF90" s="16"/>
      <c r="AG90" s="16"/>
      <c r="AH90" s="16"/>
      <c r="AI90" s="16"/>
      <c r="AJ90" s="16"/>
    </row>
    <row r="91" spans="1:36" ht="19.5" thickBot="1" x14ac:dyDescent="0.35">
      <c r="A91" s="17">
        <v>89</v>
      </c>
      <c r="B91" s="19" t="s">
        <v>102</v>
      </c>
      <c r="C91" s="47" t="s">
        <v>7</v>
      </c>
      <c r="D91" s="47">
        <v>100</v>
      </c>
      <c r="E91" s="48">
        <v>12840</v>
      </c>
      <c r="F91" s="66">
        <v>1284000</v>
      </c>
      <c r="G91" s="15" t="s">
        <v>9</v>
      </c>
      <c r="H91" s="20">
        <f>D91*Z91</f>
        <v>1250000</v>
      </c>
      <c r="I91" s="24"/>
      <c r="J91" s="20"/>
      <c r="K91" s="20"/>
      <c r="L91" s="20"/>
      <c r="M91" s="20"/>
      <c r="N91" s="20"/>
      <c r="O91" s="20"/>
      <c r="P91" s="20"/>
      <c r="Q91" s="22"/>
      <c r="R91" s="22"/>
      <c r="S91" s="22"/>
      <c r="T91" s="22"/>
      <c r="U91" s="22"/>
      <c r="V91" s="22"/>
      <c r="W91" s="22"/>
      <c r="X91" s="22"/>
      <c r="Y91" s="22"/>
      <c r="Z91" s="27">
        <v>12500</v>
      </c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36" s="9" customFormat="1" ht="19.5" thickBot="1" x14ac:dyDescent="0.3">
      <c r="A92" s="32">
        <v>90</v>
      </c>
      <c r="B92" s="29" t="s">
        <v>103</v>
      </c>
      <c r="C92" s="55" t="s">
        <v>7</v>
      </c>
      <c r="D92" s="55">
        <v>5</v>
      </c>
      <c r="E92" s="56">
        <v>40660</v>
      </c>
      <c r="F92" s="64">
        <v>203300</v>
      </c>
      <c r="G92" s="36"/>
      <c r="H92" s="31"/>
      <c r="I92" s="35"/>
      <c r="J92" s="31"/>
      <c r="K92" s="31"/>
      <c r="L92" s="31"/>
      <c r="M92" s="31"/>
      <c r="N92" s="31"/>
      <c r="O92" s="31"/>
      <c r="P92" s="31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16"/>
      <c r="AB92" s="16"/>
      <c r="AC92" s="16"/>
      <c r="AD92" s="16"/>
      <c r="AE92" s="16"/>
      <c r="AF92" s="16"/>
      <c r="AG92" s="16"/>
      <c r="AH92" s="16"/>
      <c r="AI92" s="16"/>
      <c r="AJ92" s="16"/>
    </row>
    <row r="93" spans="1:36" ht="30.75" thickBot="1" x14ac:dyDescent="0.3">
      <c r="A93" s="10">
        <v>91</v>
      </c>
      <c r="B93" s="19" t="s">
        <v>104</v>
      </c>
      <c r="C93" s="47" t="s">
        <v>7</v>
      </c>
      <c r="D93" s="47">
        <v>7</v>
      </c>
      <c r="E93" s="48">
        <v>14552</v>
      </c>
      <c r="F93" s="66">
        <v>101864</v>
      </c>
      <c r="G93" s="54" t="s">
        <v>161</v>
      </c>
      <c r="H93" s="72">
        <f>D93*AI93</f>
        <v>101850</v>
      </c>
      <c r="I93" s="24"/>
      <c r="J93" s="20"/>
      <c r="K93" s="20"/>
      <c r="L93" s="20"/>
      <c r="M93" s="20"/>
      <c r="N93" s="20"/>
      <c r="O93" s="20"/>
      <c r="P93" s="20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"/>
      <c r="AB93" s="2"/>
      <c r="AC93" s="2"/>
      <c r="AD93" s="2"/>
      <c r="AE93" s="2"/>
      <c r="AF93" s="2"/>
      <c r="AG93" s="2"/>
      <c r="AH93" s="2">
        <v>14552</v>
      </c>
      <c r="AI93" s="16">
        <v>14550</v>
      </c>
      <c r="AJ93" s="2"/>
    </row>
    <row r="94" spans="1:36" ht="40.5" thickBot="1" x14ac:dyDescent="0.35">
      <c r="A94" s="17">
        <v>92</v>
      </c>
      <c r="B94" s="19" t="s">
        <v>105</v>
      </c>
      <c r="C94" s="47" t="s">
        <v>7</v>
      </c>
      <c r="D94" s="47">
        <v>600</v>
      </c>
      <c r="E94" s="47">
        <v>433.35</v>
      </c>
      <c r="F94" s="66">
        <v>260010</v>
      </c>
      <c r="G94" s="13" t="s">
        <v>145</v>
      </c>
      <c r="H94" s="20">
        <f>D94*M94</f>
        <v>117000</v>
      </c>
      <c r="I94" s="24"/>
      <c r="J94" s="20"/>
      <c r="K94" s="20"/>
      <c r="L94" s="20"/>
      <c r="M94" s="31">
        <v>195</v>
      </c>
      <c r="N94" s="20"/>
      <c r="O94" s="20"/>
      <c r="P94" s="20"/>
      <c r="Q94" s="22">
        <v>200</v>
      </c>
      <c r="R94" s="22"/>
      <c r="S94" s="22"/>
      <c r="T94" s="22"/>
      <c r="U94" s="22"/>
      <c r="V94" s="22"/>
      <c r="W94" s="22"/>
      <c r="X94" s="22"/>
      <c r="Y94" s="22"/>
      <c r="Z94" s="22"/>
      <c r="AA94" s="2"/>
      <c r="AB94" s="2"/>
      <c r="AC94" s="2">
        <v>245</v>
      </c>
      <c r="AD94" s="2"/>
      <c r="AE94" s="2">
        <v>430</v>
      </c>
      <c r="AF94" s="2"/>
      <c r="AG94" s="2"/>
      <c r="AH94" s="2"/>
      <c r="AI94" s="2"/>
      <c r="AJ94" s="2"/>
    </row>
    <row r="95" spans="1:36" ht="30.75" thickBot="1" x14ac:dyDescent="0.3">
      <c r="A95" s="10">
        <v>93</v>
      </c>
      <c r="B95" s="19" t="s">
        <v>106</v>
      </c>
      <c r="C95" s="47" t="s">
        <v>6</v>
      </c>
      <c r="D95" s="47">
        <v>2</v>
      </c>
      <c r="E95" s="48">
        <v>26750</v>
      </c>
      <c r="F95" s="66">
        <v>53500</v>
      </c>
      <c r="G95" s="54" t="s">
        <v>161</v>
      </c>
      <c r="H95" s="72">
        <f>D95*AI95</f>
        <v>45500</v>
      </c>
      <c r="I95" s="24"/>
      <c r="J95" s="20"/>
      <c r="K95" s="20"/>
      <c r="L95" s="20"/>
      <c r="M95" s="20"/>
      <c r="N95" s="20"/>
      <c r="O95" s="20"/>
      <c r="P95" s="20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"/>
      <c r="AB95" s="2"/>
      <c r="AC95" s="2"/>
      <c r="AD95" s="2"/>
      <c r="AE95" s="2"/>
      <c r="AF95" s="2"/>
      <c r="AG95" s="2"/>
      <c r="AH95" s="2">
        <v>26750</v>
      </c>
      <c r="AI95" s="16">
        <v>22750</v>
      </c>
      <c r="AJ95" s="2"/>
    </row>
    <row r="96" spans="1:36" s="9" customFormat="1" ht="26.25" thickBot="1" x14ac:dyDescent="0.3">
      <c r="A96" s="32">
        <v>94</v>
      </c>
      <c r="B96" s="29" t="s">
        <v>107</v>
      </c>
      <c r="C96" s="55" t="s">
        <v>6</v>
      </c>
      <c r="D96" s="55">
        <v>2</v>
      </c>
      <c r="E96" s="56">
        <v>20223</v>
      </c>
      <c r="F96" s="64">
        <v>40446</v>
      </c>
      <c r="G96" s="46"/>
      <c r="H96" s="31"/>
      <c r="I96" s="35"/>
      <c r="J96" s="31"/>
      <c r="K96" s="31"/>
      <c r="L96" s="31"/>
      <c r="M96" s="31"/>
      <c r="N96" s="31"/>
      <c r="O96" s="31"/>
      <c r="P96" s="31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16"/>
      <c r="AB96" s="16"/>
      <c r="AC96" s="16"/>
      <c r="AD96" s="16"/>
      <c r="AE96" s="16"/>
      <c r="AF96" s="16"/>
      <c r="AG96" s="16"/>
      <c r="AH96" s="16"/>
      <c r="AI96" s="16"/>
      <c r="AJ96" s="16"/>
    </row>
    <row r="97" spans="1:36" ht="31.5" thickBot="1" x14ac:dyDescent="0.35">
      <c r="A97" s="17">
        <v>95</v>
      </c>
      <c r="B97" s="19" t="s">
        <v>108</v>
      </c>
      <c r="C97" s="47" t="s">
        <v>6</v>
      </c>
      <c r="D97" s="47">
        <v>18</v>
      </c>
      <c r="E97" s="48">
        <v>62702</v>
      </c>
      <c r="F97" s="66">
        <v>1128636</v>
      </c>
      <c r="G97" s="54" t="s">
        <v>159</v>
      </c>
      <c r="H97" s="41">
        <f>D97*AG97</f>
        <v>1026000</v>
      </c>
      <c r="I97" s="24"/>
      <c r="J97" s="20"/>
      <c r="K97" s="20"/>
      <c r="L97" s="20"/>
      <c r="M97" s="20"/>
      <c r="N97" s="20"/>
      <c r="O97" s="20"/>
      <c r="P97" s="20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"/>
      <c r="AB97" s="2"/>
      <c r="AC97" s="2"/>
      <c r="AD97" s="2"/>
      <c r="AE97" s="2"/>
      <c r="AF97" s="2"/>
      <c r="AG97" s="16">
        <v>57000</v>
      </c>
      <c r="AH97" s="2"/>
      <c r="AI97" s="2"/>
      <c r="AJ97" s="2"/>
    </row>
    <row r="98" spans="1:36" s="9" customFormat="1" ht="30.75" thickBot="1" x14ac:dyDescent="0.3">
      <c r="A98" s="10">
        <v>96</v>
      </c>
      <c r="B98" s="19" t="s">
        <v>109</v>
      </c>
      <c r="C98" s="47" t="s">
        <v>6</v>
      </c>
      <c r="D98" s="47">
        <v>18</v>
      </c>
      <c r="E98" s="48">
        <v>55961</v>
      </c>
      <c r="F98" s="66">
        <v>1007298</v>
      </c>
      <c r="G98" s="54" t="s">
        <v>159</v>
      </c>
      <c r="H98" s="41">
        <f t="shared" ref="H98:H100" si="3">D98*AG98</f>
        <v>900000</v>
      </c>
      <c r="I98" s="24"/>
      <c r="J98" s="20"/>
      <c r="K98" s="20"/>
      <c r="L98" s="20"/>
      <c r="M98" s="20"/>
      <c r="N98" s="20"/>
      <c r="O98" s="20"/>
      <c r="P98" s="20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"/>
      <c r="AB98" s="2"/>
      <c r="AC98" s="2"/>
      <c r="AD98" s="2"/>
      <c r="AE98" s="2"/>
      <c r="AF98" s="2"/>
      <c r="AG98" s="16">
        <v>50000</v>
      </c>
      <c r="AH98" s="2"/>
      <c r="AI98" s="2"/>
      <c r="AJ98" s="2"/>
    </row>
    <row r="99" spans="1:36" s="9" customFormat="1" ht="30.75" thickBot="1" x14ac:dyDescent="0.3">
      <c r="A99" s="10">
        <v>97</v>
      </c>
      <c r="B99" s="19" t="s">
        <v>110</v>
      </c>
      <c r="C99" s="47" t="s">
        <v>7</v>
      </c>
      <c r="D99" s="47">
        <v>26</v>
      </c>
      <c r="E99" s="48">
        <v>108819</v>
      </c>
      <c r="F99" s="66">
        <v>2829294</v>
      </c>
      <c r="G99" s="54" t="s">
        <v>159</v>
      </c>
      <c r="H99" s="41">
        <f t="shared" si="3"/>
        <v>2828800</v>
      </c>
      <c r="I99" s="24"/>
      <c r="J99" s="20"/>
      <c r="K99" s="20"/>
      <c r="L99" s="20"/>
      <c r="M99" s="20"/>
      <c r="N99" s="20"/>
      <c r="O99" s="20"/>
      <c r="P99" s="20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"/>
      <c r="AB99" s="2"/>
      <c r="AC99" s="2"/>
      <c r="AD99" s="2"/>
      <c r="AE99" s="2"/>
      <c r="AF99" s="2"/>
      <c r="AG99" s="16">
        <v>108800</v>
      </c>
      <c r="AH99" s="2"/>
      <c r="AI99" s="2"/>
      <c r="AJ99" s="2"/>
    </row>
    <row r="100" spans="1:36" s="9" customFormat="1" ht="31.5" thickBot="1" x14ac:dyDescent="0.35">
      <c r="A100" s="17">
        <v>98</v>
      </c>
      <c r="B100" s="19" t="s">
        <v>111</v>
      </c>
      <c r="C100" s="47" t="s">
        <v>6</v>
      </c>
      <c r="D100" s="47">
        <v>8</v>
      </c>
      <c r="E100" s="48">
        <v>278146.5</v>
      </c>
      <c r="F100" s="66">
        <v>2225172</v>
      </c>
      <c r="G100" s="54" t="s">
        <v>159</v>
      </c>
      <c r="H100" s="41">
        <f t="shared" si="3"/>
        <v>2080000</v>
      </c>
      <c r="I100" s="24"/>
      <c r="J100" s="20"/>
      <c r="K100" s="20"/>
      <c r="L100" s="20"/>
      <c r="M100" s="20"/>
      <c r="N100" s="20"/>
      <c r="O100" s="20"/>
      <c r="P100" s="20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"/>
      <c r="AB100" s="2"/>
      <c r="AC100" s="2"/>
      <c r="AD100" s="2"/>
      <c r="AE100" s="2"/>
      <c r="AF100" s="2"/>
      <c r="AG100" s="16">
        <v>260000</v>
      </c>
      <c r="AH100" s="2"/>
      <c r="AI100" s="2"/>
      <c r="AJ100" s="2"/>
    </row>
    <row r="101" spans="1:36" ht="45.75" thickBot="1" x14ac:dyDescent="0.3">
      <c r="A101" s="10">
        <v>99</v>
      </c>
      <c r="B101" s="19" t="s">
        <v>112</v>
      </c>
      <c r="C101" s="47" t="s">
        <v>7</v>
      </c>
      <c r="D101" s="47">
        <v>50</v>
      </c>
      <c r="E101" s="48">
        <v>21400</v>
      </c>
      <c r="F101" s="66">
        <v>1070000</v>
      </c>
      <c r="G101" s="54" t="s">
        <v>14</v>
      </c>
      <c r="H101" s="73">
        <f>D101*AF101</f>
        <v>695000</v>
      </c>
      <c r="I101" s="24"/>
      <c r="J101" s="20"/>
      <c r="K101" s="20"/>
      <c r="L101" s="20"/>
      <c r="M101" s="20"/>
      <c r="N101" s="20"/>
      <c r="O101" s="20"/>
      <c r="P101" s="20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"/>
      <c r="AB101" s="2"/>
      <c r="AC101" s="2"/>
      <c r="AD101" s="2"/>
      <c r="AE101" s="2"/>
      <c r="AF101" s="16">
        <v>13900</v>
      </c>
      <c r="AG101" s="2"/>
      <c r="AH101" s="2"/>
      <c r="AI101" s="2"/>
      <c r="AJ101" s="2"/>
    </row>
    <row r="102" spans="1:36" s="9" customFormat="1" ht="30.75" thickBot="1" x14ac:dyDescent="0.3">
      <c r="A102" s="10">
        <v>100</v>
      </c>
      <c r="B102" s="19" t="s">
        <v>112</v>
      </c>
      <c r="C102" s="47" t="s">
        <v>7</v>
      </c>
      <c r="D102" s="47">
        <v>160</v>
      </c>
      <c r="E102" s="48">
        <v>17120</v>
      </c>
      <c r="F102" s="66">
        <v>2739200</v>
      </c>
      <c r="G102" s="54" t="s">
        <v>159</v>
      </c>
      <c r="H102" s="41">
        <f t="shared" ref="H102:H103" si="4">D102*AG102</f>
        <v>2736000</v>
      </c>
      <c r="I102" s="24"/>
      <c r="J102" s="20"/>
      <c r="K102" s="20"/>
      <c r="L102" s="20"/>
      <c r="M102" s="20"/>
      <c r="N102" s="20"/>
      <c r="O102" s="20"/>
      <c r="P102" s="20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"/>
      <c r="AB102" s="2"/>
      <c r="AC102" s="2"/>
      <c r="AD102" s="2"/>
      <c r="AE102" s="2"/>
      <c r="AF102" s="2"/>
      <c r="AG102" s="16">
        <v>17100</v>
      </c>
      <c r="AH102" s="2"/>
      <c r="AI102" s="2"/>
      <c r="AJ102" s="2"/>
    </row>
    <row r="103" spans="1:36" ht="31.5" thickBot="1" x14ac:dyDescent="0.35">
      <c r="A103" s="17">
        <v>101</v>
      </c>
      <c r="B103" s="19" t="s">
        <v>113</v>
      </c>
      <c r="C103" s="47" t="s">
        <v>6</v>
      </c>
      <c r="D103" s="47">
        <v>10</v>
      </c>
      <c r="E103" s="48">
        <v>27552.5</v>
      </c>
      <c r="F103" s="66">
        <v>275525</v>
      </c>
      <c r="G103" s="54" t="s">
        <v>159</v>
      </c>
      <c r="H103" s="41">
        <f t="shared" si="4"/>
        <v>275400</v>
      </c>
      <c r="I103" s="24"/>
      <c r="J103" s="20"/>
      <c r="K103" s="20"/>
      <c r="L103" s="20"/>
      <c r="M103" s="20"/>
      <c r="N103" s="20"/>
      <c r="O103" s="20"/>
      <c r="P103" s="20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"/>
      <c r="AB103" s="2"/>
      <c r="AC103" s="2"/>
      <c r="AD103" s="2"/>
      <c r="AE103" s="2"/>
      <c r="AF103" s="2"/>
      <c r="AG103" s="16">
        <v>27540</v>
      </c>
      <c r="AH103" s="2"/>
      <c r="AI103" s="2"/>
      <c r="AJ103" s="2"/>
    </row>
    <row r="104" spans="1:36" s="9" customFormat="1" ht="27" thickBot="1" x14ac:dyDescent="0.3">
      <c r="A104" s="10">
        <v>102</v>
      </c>
      <c r="B104" s="19" t="s">
        <v>114</v>
      </c>
      <c r="C104" s="47" t="s">
        <v>7</v>
      </c>
      <c r="D104" s="47">
        <v>500</v>
      </c>
      <c r="E104" s="48">
        <v>1284</v>
      </c>
      <c r="F104" s="66">
        <v>642000</v>
      </c>
      <c r="G104" s="14" t="s">
        <v>147</v>
      </c>
      <c r="H104" s="20">
        <f>D104*O104</f>
        <v>182000</v>
      </c>
      <c r="I104" s="24"/>
      <c r="J104" s="20"/>
      <c r="K104" s="20"/>
      <c r="L104" s="20"/>
      <c r="M104" s="20"/>
      <c r="N104" s="20"/>
      <c r="O104" s="31">
        <v>364</v>
      </c>
      <c r="P104" s="20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1:36" ht="26.25" thickBot="1" x14ac:dyDescent="0.3">
      <c r="A105" s="10">
        <v>103</v>
      </c>
      <c r="B105" s="19" t="s">
        <v>115</v>
      </c>
      <c r="C105" s="47" t="s">
        <v>7</v>
      </c>
      <c r="D105" s="47">
        <v>59</v>
      </c>
      <c r="E105" s="48">
        <v>50932</v>
      </c>
      <c r="F105" s="66">
        <v>3004988</v>
      </c>
      <c r="G105" s="13" t="s">
        <v>146</v>
      </c>
      <c r="H105" s="41">
        <f>D105*N105</f>
        <v>1180000</v>
      </c>
      <c r="I105" s="24"/>
      <c r="J105" s="20"/>
      <c r="K105" s="20"/>
      <c r="L105" s="20"/>
      <c r="M105" s="20"/>
      <c r="N105" s="31">
        <v>20000</v>
      </c>
      <c r="O105" s="20"/>
      <c r="P105" s="20"/>
      <c r="Q105" s="22"/>
      <c r="R105" s="22">
        <v>41789.089999999997</v>
      </c>
      <c r="S105" s="22"/>
      <c r="T105" s="22"/>
      <c r="U105" s="22"/>
      <c r="V105" s="22"/>
      <c r="W105" s="22"/>
      <c r="X105" s="22"/>
      <c r="Y105" s="22"/>
      <c r="Z105" s="22"/>
      <c r="AA105" s="2"/>
      <c r="AB105" s="2">
        <v>20000</v>
      </c>
      <c r="AC105" s="2"/>
      <c r="AD105" s="2"/>
      <c r="AE105" s="2"/>
      <c r="AF105" s="2"/>
      <c r="AG105" s="2"/>
      <c r="AH105" s="2">
        <v>50932</v>
      </c>
      <c r="AI105" s="2">
        <v>50500</v>
      </c>
      <c r="AJ105" s="2"/>
    </row>
    <row r="106" spans="1:36" s="9" customFormat="1" ht="26.25" thickBot="1" x14ac:dyDescent="0.35">
      <c r="A106" s="28">
        <v>104</v>
      </c>
      <c r="B106" s="29" t="s">
        <v>116</v>
      </c>
      <c r="C106" s="55" t="s">
        <v>7</v>
      </c>
      <c r="D106" s="55">
        <v>56</v>
      </c>
      <c r="E106" s="56">
        <v>1455.2</v>
      </c>
      <c r="F106" s="64">
        <v>81491.199999999997</v>
      </c>
      <c r="G106" s="36"/>
      <c r="H106" s="31"/>
      <c r="I106" s="35"/>
      <c r="J106" s="31"/>
      <c r="K106" s="31"/>
      <c r="L106" s="31"/>
      <c r="M106" s="31"/>
      <c r="N106" s="31"/>
      <c r="O106" s="31"/>
      <c r="P106" s="31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</row>
    <row r="107" spans="1:36" s="9" customFormat="1" ht="19.5" thickBot="1" x14ac:dyDescent="0.3">
      <c r="A107" s="32">
        <v>105</v>
      </c>
      <c r="B107" s="29" t="s">
        <v>117</v>
      </c>
      <c r="C107" s="55" t="s">
        <v>6</v>
      </c>
      <c r="D107" s="55">
        <v>38</v>
      </c>
      <c r="E107" s="56">
        <v>1123.5</v>
      </c>
      <c r="F107" s="64">
        <v>42693</v>
      </c>
      <c r="G107" s="37"/>
      <c r="H107" s="31"/>
      <c r="I107" s="35"/>
      <c r="J107" s="31"/>
      <c r="K107" s="31"/>
      <c r="L107" s="31"/>
      <c r="M107" s="31"/>
      <c r="N107" s="31"/>
      <c r="O107" s="31"/>
      <c r="P107" s="31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</row>
    <row r="108" spans="1:36" s="9" customFormat="1" ht="19.5" thickBot="1" x14ac:dyDescent="0.3">
      <c r="A108" s="32">
        <v>106</v>
      </c>
      <c r="B108" s="29" t="s">
        <v>118</v>
      </c>
      <c r="C108" s="55" t="s">
        <v>7</v>
      </c>
      <c r="D108" s="55">
        <v>3</v>
      </c>
      <c r="E108" s="56">
        <v>5842.2</v>
      </c>
      <c r="F108" s="64">
        <v>17526.599999999999</v>
      </c>
      <c r="G108" s="37"/>
      <c r="H108" s="31"/>
      <c r="I108" s="35"/>
      <c r="J108" s="31"/>
      <c r="K108" s="31"/>
      <c r="L108" s="31"/>
      <c r="M108" s="31"/>
      <c r="N108" s="31"/>
      <c r="O108" s="31"/>
      <c r="P108" s="31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</row>
    <row r="109" spans="1:36" ht="27.75" thickBot="1" x14ac:dyDescent="0.35">
      <c r="A109" s="17">
        <v>107</v>
      </c>
      <c r="B109" s="19" t="s">
        <v>119</v>
      </c>
      <c r="C109" s="47" t="s">
        <v>7</v>
      </c>
      <c r="D109" s="47">
        <v>80</v>
      </c>
      <c r="E109" s="48">
        <v>19773.599999999999</v>
      </c>
      <c r="F109" s="66">
        <v>1581888</v>
      </c>
      <c r="G109" s="14" t="s">
        <v>158</v>
      </c>
      <c r="H109" s="41" t="s">
        <v>162</v>
      </c>
      <c r="I109" s="24"/>
      <c r="J109" s="20"/>
      <c r="K109" s="20"/>
      <c r="L109" s="20"/>
      <c r="M109" s="20"/>
      <c r="N109" s="20"/>
      <c r="O109" s="20"/>
      <c r="P109" s="20"/>
      <c r="Q109" s="22"/>
      <c r="R109" s="22"/>
      <c r="S109" s="22"/>
      <c r="T109" s="22"/>
      <c r="U109" s="22"/>
      <c r="V109" s="22"/>
      <c r="W109" s="22"/>
      <c r="X109" s="22">
        <v>16400</v>
      </c>
      <c r="Y109" s="22"/>
      <c r="Z109" s="22"/>
      <c r="AA109" s="2"/>
      <c r="AB109" s="2"/>
      <c r="AC109" s="2"/>
      <c r="AD109" s="2"/>
      <c r="AE109" s="16">
        <v>16150</v>
      </c>
      <c r="AF109" s="2"/>
      <c r="AG109" s="2"/>
      <c r="AH109" s="2"/>
      <c r="AI109" s="2"/>
      <c r="AJ109" s="2"/>
    </row>
    <row r="110" spans="1:36" ht="19.5" thickBot="1" x14ac:dyDescent="0.3">
      <c r="A110" s="10">
        <v>108</v>
      </c>
      <c r="B110" s="19" t="s">
        <v>120</v>
      </c>
      <c r="C110" s="47" t="s">
        <v>7</v>
      </c>
      <c r="D110" s="47">
        <v>2</v>
      </c>
      <c r="E110" s="48">
        <v>10486</v>
      </c>
      <c r="F110" s="66">
        <v>20972</v>
      </c>
      <c r="G110" s="15" t="s">
        <v>9</v>
      </c>
      <c r="H110" s="20">
        <f>D110*Z110</f>
        <v>20000</v>
      </c>
      <c r="I110" s="5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16">
        <v>10000</v>
      </c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1:36" ht="19.5" thickBot="1" x14ac:dyDescent="0.3">
      <c r="A111" s="10">
        <v>109</v>
      </c>
      <c r="B111" s="19" t="s">
        <v>121</v>
      </c>
      <c r="C111" s="47" t="s">
        <v>7</v>
      </c>
      <c r="D111" s="47">
        <v>10</v>
      </c>
      <c r="E111" s="48">
        <v>214000</v>
      </c>
      <c r="F111" s="66">
        <v>2140000</v>
      </c>
      <c r="G111" s="13" t="s">
        <v>146</v>
      </c>
      <c r="H111" s="41">
        <f t="shared" ref="H111:H112" si="5">D111*N111</f>
        <v>1200000</v>
      </c>
      <c r="I111" s="53"/>
      <c r="J111" s="2"/>
      <c r="K111" s="2"/>
      <c r="L111" s="2"/>
      <c r="M111" s="2"/>
      <c r="N111" s="16">
        <v>120000</v>
      </c>
      <c r="O111" s="2"/>
      <c r="P111" s="2"/>
      <c r="Q111" s="2"/>
      <c r="R111" s="2"/>
      <c r="S111" s="2"/>
      <c r="T111" s="2"/>
      <c r="U111" s="2"/>
      <c r="V111" s="2"/>
      <c r="W111" s="2">
        <v>188900</v>
      </c>
      <c r="X111" s="2">
        <v>179000</v>
      </c>
      <c r="Y111" s="2"/>
      <c r="Z111" s="2"/>
      <c r="AA111" s="2">
        <v>214000</v>
      </c>
      <c r="AB111" s="2">
        <v>190000</v>
      </c>
      <c r="AC111" s="2"/>
      <c r="AD111" s="2"/>
      <c r="AE111" s="2"/>
      <c r="AF111" s="2"/>
      <c r="AG111" s="2"/>
      <c r="AH111" s="2"/>
      <c r="AI111" s="2"/>
      <c r="AJ111" s="2"/>
    </row>
    <row r="112" spans="1:36" ht="19.5" thickBot="1" x14ac:dyDescent="0.35">
      <c r="A112" s="17">
        <v>110</v>
      </c>
      <c r="B112" s="19" t="s">
        <v>122</v>
      </c>
      <c r="C112" s="47" t="s">
        <v>7</v>
      </c>
      <c r="D112" s="47">
        <v>18</v>
      </c>
      <c r="E112" s="48">
        <v>196131</v>
      </c>
      <c r="F112" s="66">
        <v>3530358</v>
      </c>
      <c r="G112" s="13" t="s">
        <v>146</v>
      </c>
      <c r="H112" s="41">
        <f t="shared" si="5"/>
        <v>1080000</v>
      </c>
      <c r="I112" s="53"/>
      <c r="J112" s="2"/>
      <c r="K112" s="2"/>
      <c r="L112" s="2"/>
      <c r="M112" s="2"/>
      <c r="N112" s="16">
        <v>60000</v>
      </c>
      <c r="O112" s="2"/>
      <c r="P112" s="2"/>
      <c r="Q112" s="2"/>
      <c r="R112" s="2"/>
      <c r="S112" s="2"/>
      <c r="T112" s="2"/>
      <c r="U112" s="2"/>
      <c r="V112" s="2"/>
      <c r="W112" s="2"/>
      <c r="X112" s="2">
        <v>179000</v>
      </c>
      <c r="Y112" s="2"/>
      <c r="Z112" s="2"/>
      <c r="AA112" s="2">
        <v>196131</v>
      </c>
      <c r="AB112" s="2">
        <v>190000</v>
      </c>
      <c r="AC112" s="2"/>
      <c r="AD112" s="2"/>
      <c r="AE112" s="2"/>
      <c r="AF112" s="2"/>
      <c r="AG112" s="2"/>
      <c r="AH112" s="2"/>
      <c r="AI112" s="2"/>
      <c r="AJ112" s="2"/>
    </row>
    <row r="113" spans="1:36" s="9" customFormat="1" ht="19.5" thickBot="1" x14ac:dyDescent="0.3">
      <c r="A113" s="32">
        <v>111</v>
      </c>
      <c r="B113" s="29" t="s">
        <v>123</v>
      </c>
      <c r="C113" s="55" t="s">
        <v>7</v>
      </c>
      <c r="D113" s="55">
        <v>100</v>
      </c>
      <c r="E113" s="56">
        <v>26750</v>
      </c>
      <c r="F113" s="64">
        <v>2675000</v>
      </c>
      <c r="G113" s="37"/>
      <c r="H113" s="16"/>
      <c r="I113" s="5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</row>
    <row r="114" spans="1:36" ht="27" thickBot="1" x14ac:dyDescent="0.3">
      <c r="A114" s="10">
        <v>112</v>
      </c>
      <c r="B114" s="19" t="s">
        <v>124</v>
      </c>
      <c r="C114" s="47" t="s">
        <v>6</v>
      </c>
      <c r="D114" s="47">
        <v>2</v>
      </c>
      <c r="E114" s="48">
        <v>55640</v>
      </c>
      <c r="F114" s="66">
        <v>111280</v>
      </c>
      <c r="G114" s="14" t="s">
        <v>155</v>
      </c>
      <c r="H114" s="20">
        <f>AA114*D114</f>
        <v>89800</v>
      </c>
      <c r="I114" s="53"/>
      <c r="J114" s="2"/>
      <c r="K114" s="2"/>
      <c r="L114" s="2"/>
      <c r="M114" s="2"/>
      <c r="N114" s="2"/>
      <c r="O114" s="2"/>
      <c r="P114" s="2"/>
      <c r="Q114" s="2"/>
      <c r="R114" s="2">
        <v>47666.67</v>
      </c>
      <c r="S114" s="2"/>
      <c r="T114" s="2"/>
      <c r="U114" s="2"/>
      <c r="V114" s="2"/>
      <c r="W114" s="2"/>
      <c r="X114" s="2"/>
      <c r="Y114" s="2"/>
      <c r="Z114" s="2"/>
      <c r="AA114" s="16">
        <v>44900</v>
      </c>
      <c r="AB114" s="2">
        <v>45000</v>
      </c>
      <c r="AC114" s="2"/>
      <c r="AD114" s="2"/>
      <c r="AE114" s="2"/>
      <c r="AF114" s="2"/>
      <c r="AG114" s="2"/>
      <c r="AH114" s="2"/>
      <c r="AI114" s="2"/>
      <c r="AJ114" s="2"/>
    </row>
    <row r="115" spans="1:36" ht="27.75" thickBot="1" x14ac:dyDescent="0.35">
      <c r="A115" s="17">
        <v>113</v>
      </c>
      <c r="B115" s="19" t="s">
        <v>125</v>
      </c>
      <c r="C115" s="47" t="s">
        <v>7</v>
      </c>
      <c r="D115" s="47">
        <v>2</v>
      </c>
      <c r="E115" s="48">
        <v>113826.6</v>
      </c>
      <c r="F115" s="66">
        <v>227653.2</v>
      </c>
      <c r="G115" s="14" t="s">
        <v>149</v>
      </c>
      <c r="H115" s="44">
        <f>D115*R115</f>
        <v>200481.92000000001</v>
      </c>
      <c r="I115" s="53"/>
      <c r="J115" s="2"/>
      <c r="K115" s="2"/>
      <c r="L115" s="2"/>
      <c r="M115" s="2"/>
      <c r="N115" s="2"/>
      <c r="O115" s="2"/>
      <c r="P115" s="2"/>
      <c r="Q115" s="2"/>
      <c r="R115" s="16">
        <v>100240.96000000001</v>
      </c>
      <c r="S115" s="2"/>
      <c r="T115" s="2"/>
      <c r="U115" s="2"/>
      <c r="V115" s="2"/>
      <c r="W115" s="2"/>
      <c r="X115" s="2"/>
      <c r="Y115" s="2"/>
      <c r="Z115" s="2"/>
      <c r="AA115" s="2"/>
      <c r="AB115" s="2">
        <v>105000</v>
      </c>
      <c r="AC115" s="2"/>
      <c r="AD115" s="2"/>
      <c r="AE115" s="2"/>
      <c r="AF115" s="2"/>
      <c r="AG115" s="2"/>
      <c r="AH115" s="2"/>
      <c r="AI115" s="2"/>
      <c r="AJ115" s="2"/>
    </row>
    <row r="116" spans="1:36" s="9" customFormat="1" ht="19.5" thickBot="1" x14ac:dyDescent="0.3">
      <c r="A116" s="32">
        <v>114</v>
      </c>
      <c r="B116" s="29" t="s">
        <v>126</v>
      </c>
      <c r="C116" s="55" t="s">
        <v>141</v>
      </c>
      <c r="D116" s="55">
        <v>2</v>
      </c>
      <c r="E116" s="56">
        <v>151220.96</v>
      </c>
      <c r="F116" s="64">
        <v>302441.92</v>
      </c>
      <c r="G116" s="37"/>
      <c r="H116" s="16"/>
      <c r="I116" s="5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</row>
    <row r="117" spans="1:36" ht="19.5" thickBot="1" x14ac:dyDescent="0.3">
      <c r="A117" s="10">
        <v>115</v>
      </c>
      <c r="B117" s="19" t="s">
        <v>127</v>
      </c>
      <c r="C117" s="47" t="s">
        <v>7</v>
      </c>
      <c r="D117" s="47">
        <v>4</v>
      </c>
      <c r="E117" s="48">
        <v>414090</v>
      </c>
      <c r="F117" s="66">
        <v>1656360</v>
      </c>
      <c r="G117" s="14" t="s">
        <v>146</v>
      </c>
      <c r="H117" s="41">
        <f t="shared" ref="H117:H118" si="6">D117*N117</f>
        <v>1400000</v>
      </c>
      <c r="I117" s="53"/>
      <c r="J117" s="2"/>
      <c r="K117" s="2"/>
      <c r="L117" s="2"/>
      <c r="M117" s="2"/>
      <c r="N117" s="16">
        <v>350000</v>
      </c>
      <c r="O117" s="2"/>
      <c r="P117" s="2"/>
      <c r="Q117" s="2"/>
      <c r="R117" s="2">
        <v>360533.33</v>
      </c>
      <c r="S117" s="2"/>
      <c r="T117" s="2"/>
      <c r="U117" s="2"/>
      <c r="V117" s="2"/>
      <c r="W117" s="2"/>
      <c r="X117" s="2"/>
      <c r="Y117" s="2"/>
      <c r="Z117" s="2"/>
      <c r="AA117" s="2">
        <v>396400</v>
      </c>
      <c r="AB117" s="2">
        <v>350000</v>
      </c>
      <c r="AC117" s="2"/>
      <c r="AD117" s="2"/>
      <c r="AE117" s="2"/>
      <c r="AF117" s="2"/>
      <c r="AG117" s="2"/>
      <c r="AH117" s="2"/>
      <c r="AI117" s="2"/>
      <c r="AJ117" s="2"/>
    </row>
    <row r="118" spans="1:36" ht="26.25" thickBot="1" x14ac:dyDescent="0.35">
      <c r="A118" s="17">
        <v>116</v>
      </c>
      <c r="B118" s="19" t="s">
        <v>128</v>
      </c>
      <c r="C118" s="47" t="s">
        <v>7</v>
      </c>
      <c r="D118" s="47">
        <v>2</v>
      </c>
      <c r="E118" s="48">
        <v>470800</v>
      </c>
      <c r="F118" s="66">
        <v>941600</v>
      </c>
      <c r="G118" s="14" t="s">
        <v>146</v>
      </c>
      <c r="H118" s="41">
        <f t="shared" si="6"/>
        <v>700000</v>
      </c>
      <c r="I118" s="53"/>
      <c r="J118" s="2"/>
      <c r="K118" s="2"/>
      <c r="L118" s="2"/>
      <c r="M118" s="2"/>
      <c r="N118" s="16">
        <v>350000</v>
      </c>
      <c r="O118" s="2"/>
      <c r="P118" s="2"/>
      <c r="Q118" s="2"/>
      <c r="R118" s="2">
        <v>397428.57</v>
      </c>
      <c r="S118" s="2"/>
      <c r="T118" s="2"/>
      <c r="U118" s="2"/>
      <c r="V118" s="2"/>
      <c r="W118" s="2">
        <v>418800</v>
      </c>
      <c r="X118" s="2"/>
      <c r="Y118" s="2"/>
      <c r="Z118" s="2"/>
      <c r="AA118" s="2">
        <v>448200</v>
      </c>
      <c r="AB118" s="2">
        <v>420000</v>
      </c>
      <c r="AC118" s="2"/>
      <c r="AD118" s="2"/>
      <c r="AE118" s="2"/>
      <c r="AF118" s="2"/>
      <c r="AG118" s="2"/>
      <c r="AH118" s="2"/>
      <c r="AI118" s="2"/>
      <c r="AJ118" s="2"/>
    </row>
    <row r="119" spans="1:36" ht="27" thickBot="1" x14ac:dyDescent="0.3">
      <c r="A119" s="10">
        <v>117</v>
      </c>
      <c r="B119" s="19" t="s">
        <v>129</v>
      </c>
      <c r="C119" s="47" t="s">
        <v>7</v>
      </c>
      <c r="D119" s="47">
        <v>2</v>
      </c>
      <c r="E119" s="48">
        <v>307774.8</v>
      </c>
      <c r="F119" s="66">
        <v>615549.6</v>
      </c>
      <c r="G119" s="14" t="s">
        <v>155</v>
      </c>
      <c r="H119" s="20">
        <f t="shared" ref="H119" si="7">AA119*D119</f>
        <v>363000</v>
      </c>
      <c r="I119" s="53"/>
      <c r="J119" s="2"/>
      <c r="K119" s="2"/>
      <c r="L119" s="2"/>
      <c r="M119" s="2"/>
      <c r="N119" s="2"/>
      <c r="O119" s="2"/>
      <c r="P119" s="2"/>
      <c r="Q119" s="2"/>
      <c r="R119" s="2">
        <v>248444.44</v>
      </c>
      <c r="S119" s="2"/>
      <c r="T119" s="2"/>
      <c r="U119" s="2"/>
      <c r="V119" s="2"/>
      <c r="W119" s="2"/>
      <c r="X119" s="2"/>
      <c r="Y119" s="2"/>
      <c r="Z119" s="2"/>
      <c r="AA119" s="16">
        <v>181500</v>
      </c>
      <c r="AB119" s="2">
        <v>250000</v>
      </c>
      <c r="AC119" s="2"/>
      <c r="AD119" s="2"/>
      <c r="AE119" s="2"/>
      <c r="AF119" s="2"/>
      <c r="AG119" s="2"/>
      <c r="AH119" s="2"/>
      <c r="AI119" s="2"/>
      <c r="AJ119" s="2"/>
    </row>
    <row r="120" spans="1:36" ht="26.25" thickBot="1" x14ac:dyDescent="0.3">
      <c r="A120" s="10">
        <v>118</v>
      </c>
      <c r="B120" s="19" t="s">
        <v>130</v>
      </c>
      <c r="C120" s="47" t="s">
        <v>7</v>
      </c>
      <c r="D120" s="47">
        <v>14</v>
      </c>
      <c r="E120" s="48">
        <v>50932</v>
      </c>
      <c r="F120" s="66">
        <v>713048</v>
      </c>
      <c r="G120" s="14" t="s">
        <v>146</v>
      </c>
      <c r="H120" s="41">
        <f t="shared" ref="H120" si="8">D120*N120</f>
        <v>280000</v>
      </c>
      <c r="I120" s="53"/>
      <c r="J120" s="2"/>
      <c r="K120" s="2"/>
      <c r="L120" s="2"/>
      <c r="M120" s="2"/>
      <c r="N120" s="16">
        <v>20000</v>
      </c>
      <c r="O120" s="2"/>
      <c r="P120" s="2"/>
      <c r="Q120" s="2"/>
      <c r="R120" s="2">
        <v>41789.089999999997</v>
      </c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>
        <v>50932</v>
      </c>
      <c r="AI120" s="2">
        <v>50500</v>
      </c>
      <c r="AJ120" s="2"/>
    </row>
    <row r="121" spans="1:36" ht="27.75" thickBot="1" x14ac:dyDescent="0.35">
      <c r="A121" s="17">
        <v>119</v>
      </c>
      <c r="B121" s="19" t="s">
        <v>131</v>
      </c>
      <c r="C121" s="47" t="s">
        <v>7</v>
      </c>
      <c r="D121" s="47">
        <v>3</v>
      </c>
      <c r="E121" s="48">
        <v>219264.4</v>
      </c>
      <c r="F121" s="66">
        <v>657793.19999999995</v>
      </c>
      <c r="G121" s="14" t="s">
        <v>149</v>
      </c>
      <c r="H121" s="44">
        <f>D121*R121</f>
        <v>572000.01</v>
      </c>
      <c r="I121" s="53"/>
      <c r="J121" s="2"/>
      <c r="K121" s="2"/>
      <c r="L121" s="2"/>
      <c r="M121" s="2"/>
      <c r="N121" s="2"/>
      <c r="O121" s="2"/>
      <c r="P121" s="2"/>
      <c r="Q121" s="2"/>
      <c r="R121" s="16">
        <v>190666.67</v>
      </c>
      <c r="S121" s="2"/>
      <c r="T121" s="2"/>
      <c r="U121" s="2"/>
      <c r="V121" s="2"/>
      <c r="W121" s="2"/>
      <c r="X121" s="2"/>
      <c r="Y121" s="2"/>
      <c r="Z121" s="2"/>
      <c r="AA121" s="2">
        <v>219264</v>
      </c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ht="26.25" thickBot="1" x14ac:dyDescent="0.3">
      <c r="A122" s="10">
        <v>120</v>
      </c>
      <c r="B122" s="19" t="s">
        <v>132</v>
      </c>
      <c r="C122" s="47" t="s">
        <v>7</v>
      </c>
      <c r="D122" s="47">
        <v>18</v>
      </c>
      <c r="E122" s="48">
        <v>105930</v>
      </c>
      <c r="F122" s="66">
        <v>1906740</v>
      </c>
      <c r="G122" s="14" t="s">
        <v>146</v>
      </c>
      <c r="H122" s="41">
        <f t="shared" ref="H122" si="9">D122*N122</f>
        <v>1440000</v>
      </c>
      <c r="I122" s="53"/>
      <c r="J122" s="2"/>
      <c r="K122" s="2"/>
      <c r="L122" s="2"/>
      <c r="M122" s="2"/>
      <c r="N122" s="16">
        <v>80000</v>
      </c>
      <c r="O122" s="2"/>
      <c r="P122" s="2"/>
      <c r="Q122" s="2"/>
      <c r="R122" s="2">
        <v>90133.33</v>
      </c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>
        <v>105930</v>
      </c>
      <c r="AI122" s="2">
        <v>105500</v>
      </c>
      <c r="AJ122" s="2"/>
    </row>
    <row r="123" spans="1:36" ht="27" thickBot="1" x14ac:dyDescent="0.3">
      <c r="A123" s="10">
        <v>121</v>
      </c>
      <c r="B123" s="19" t="s">
        <v>133</v>
      </c>
      <c r="C123" s="47" t="s">
        <v>7</v>
      </c>
      <c r="D123" s="47">
        <v>80</v>
      </c>
      <c r="E123" s="48">
        <v>2568</v>
      </c>
      <c r="F123" s="66">
        <v>205440</v>
      </c>
      <c r="G123" s="14" t="s">
        <v>158</v>
      </c>
      <c r="H123" s="2">
        <f>D123*AE123</f>
        <v>148320</v>
      </c>
      <c r="I123" s="53"/>
      <c r="J123" s="2"/>
      <c r="K123" s="2"/>
      <c r="L123" s="2">
        <v>2550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16">
        <v>1854</v>
      </c>
      <c r="AF123" s="2"/>
      <c r="AG123" s="2"/>
      <c r="AH123" s="2"/>
      <c r="AI123" s="2"/>
      <c r="AJ123" s="2"/>
    </row>
    <row r="124" spans="1:36" s="9" customFormat="1" ht="19.5" thickBot="1" x14ac:dyDescent="0.35">
      <c r="A124" s="28">
        <v>122</v>
      </c>
      <c r="B124" s="29" t="s">
        <v>134</v>
      </c>
      <c r="C124" s="55" t="s">
        <v>7</v>
      </c>
      <c r="D124" s="55">
        <v>4</v>
      </c>
      <c r="E124" s="56">
        <v>64200</v>
      </c>
      <c r="F124" s="64">
        <v>256800</v>
      </c>
      <c r="G124" s="37"/>
      <c r="H124" s="16"/>
      <c r="I124" s="5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</row>
    <row r="125" spans="1:36" ht="39.75" thickBot="1" x14ac:dyDescent="0.3">
      <c r="A125" s="10">
        <v>123</v>
      </c>
      <c r="B125" s="19" t="s">
        <v>135</v>
      </c>
      <c r="C125" s="47" t="s">
        <v>7</v>
      </c>
      <c r="D125" s="47">
        <v>400</v>
      </c>
      <c r="E125" s="48">
        <v>2123.9499999999998</v>
      </c>
      <c r="F125" s="66">
        <v>849580</v>
      </c>
      <c r="G125" s="14" t="s">
        <v>144</v>
      </c>
      <c r="H125" s="41">
        <f>D125*L125</f>
        <v>848000</v>
      </c>
      <c r="I125" s="53"/>
      <c r="J125" s="2"/>
      <c r="K125" s="2"/>
      <c r="L125" s="16">
        <v>2120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ht="27" thickBot="1" x14ac:dyDescent="0.3">
      <c r="A126" s="10">
        <v>124</v>
      </c>
      <c r="B126" s="19" t="s">
        <v>136</v>
      </c>
      <c r="C126" s="47" t="s">
        <v>7</v>
      </c>
      <c r="D126" s="47">
        <v>55</v>
      </c>
      <c r="E126" s="48">
        <v>13803</v>
      </c>
      <c r="F126" s="66">
        <v>759165</v>
      </c>
      <c r="G126" s="14" t="s">
        <v>158</v>
      </c>
      <c r="H126" s="2">
        <f>D126*AE126</f>
        <v>402545</v>
      </c>
      <c r="I126" s="53"/>
      <c r="J126" s="2"/>
      <c r="K126" s="2"/>
      <c r="L126" s="2">
        <v>13800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16">
        <v>7319</v>
      </c>
      <c r="AF126" s="2"/>
      <c r="AG126" s="2"/>
      <c r="AH126" s="2"/>
      <c r="AI126" s="2"/>
      <c r="AJ126" s="2"/>
    </row>
    <row r="127" spans="1:36" ht="27.75" thickBot="1" x14ac:dyDescent="0.35">
      <c r="A127" s="17">
        <v>125</v>
      </c>
      <c r="B127" s="19" t="s">
        <v>137</v>
      </c>
      <c r="C127" s="47" t="s">
        <v>7</v>
      </c>
      <c r="D127" s="47">
        <v>55</v>
      </c>
      <c r="E127" s="48">
        <v>13803</v>
      </c>
      <c r="F127" s="66">
        <v>759165</v>
      </c>
      <c r="G127" s="14" t="s">
        <v>158</v>
      </c>
      <c r="H127" s="2">
        <f t="shared" ref="H127:H128" si="10">D127*AE127</f>
        <v>402545</v>
      </c>
      <c r="I127" s="53"/>
      <c r="J127" s="2"/>
      <c r="K127" s="2"/>
      <c r="L127" s="2">
        <v>13800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16">
        <v>7319</v>
      </c>
      <c r="AF127" s="2"/>
      <c r="AG127" s="2"/>
      <c r="AH127" s="2"/>
      <c r="AI127" s="2"/>
      <c r="AJ127" s="2"/>
    </row>
    <row r="128" spans="1:36" ht="27" thickBot="1" x14ac:dyDescent="0.3">
      <c r="A128" s="10">
        <v>126</v>
      </c>
      <c r="B128" s="19" t="s">
        <v>138</v>
      </c>
      <c r="C128" s="47" t="s">
        <v>6</v>
      </c>
      <c r="D128" s="47">
        <v>5</v>
      </c>
      <c r="E128" s="48">
        <v>13803</v>
      </c>
      <c r="F128" s="66">
        <v>69015</v>
      </c>
      <c r="G128" s="14" t="s">
        <v>158</v>
      </c>
      <c r="H128" s="2">
        <f t="shared" si="10"/>
        <v>36595</v>
      </c>
      <c r="I128" s="53"/>
      <c r="J128" s="2"/>
      <c r="K128" s="2"/>
      <c r="L128" s="2">
        <v>13800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16">
        <v>7319</v>
      </c>
      <c r="AF128" s="2"/>
      <c r="AG128" s="2"/>
      <c r="AH128" s="2"/>
      <c r="AI128" s="2"/>
      <c r="AJ128" s="2"/>
    </row>
    <row r="129" spans="1:36" ht="27" thickBot="1" x14ac:dyDescent="0.3">
      <c r="A129" s="10">
        <v>127</v>
      </c>
      <c r="B129" s="19" t="s">
        <v>139</v>
      </c>
      <c r="C129" s="47" t="s">
        <v>7</v>
      </c>
      <c r="D129" s="47">
        <v>130</v>
      </c>
      <c r="E129" s="47">
        <v>577.79999999999995</v>
      </c>
      <c r="F129" s="66">
        <v>75114</v>
      </c>
      <c r="G129" s="14" t="s">
        <v>13</v>
      </c>
      <c r="H129" s="20">
        <f t="shared" ref="H129" si="11">D129*Q129</f>
        <v>33150</v>
      </c>
      <c r="I129" s="53"/>
      <c r="J129" s="2"/>
      <c r="K129" s="2">
        <v>410</v>
      </c>
      <c r="L129" s="2"/>
      <c r="M129" s="2"/>
      <c r="N129" s="2"/>
      <c r="O129" s="2"/>
      <c r="P129" s="2"/>
      <c r="Q129" s="16">
        <v>255</v>
      </c>
      <c r="R129" s="2"/>
      <c r="S129" s="2"/>
      <c r="T129" s="2"/>
      <c r="U129" s="2">
        <v>299</v>
      </c>
      <c r="V129" s="2">
        <v>305</v>
      </c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</sheetData>
  <autoFilter ref="G1:H12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2021-04-05T11:03:08Z</dcterms:modified>
</cp:coreProperties>
</file>